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8CDA612-7054-4F89-BAEB-F154110A37A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'Ekamut-caxs'!$A$1:$E$103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51" i="7" l="1"/>
  <c r="J11" i="21"/>
  <c r="O7" i="1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O15" i="23" s="1"/>
  <c r="O14" i="23"/>
  <c r="N14" i="23"/>
  <c r="M14" i="23"/>
  <c r="N13" i="23"/>
  <c r="M13" i="23"/>
  <c r="N12" i="23"/>
  <c r="M12" i="23"/>
  <c r="N11" i="23"/>
  <c r="O11" i="23" s="1"/>
  <c r="M11" i="23"/>
  <c r="N10" i="23"/>
  <c r="M10" i="23"/>
  <c r="N9" i="23"/>
  <c r="O9" i="23" s="1"/>
  <c r="M9" i="23"/>
  <c r="N8" i="23"/>
  <c r="M8" i="23"/>
  <c r="N7" i="23"/>
  <c r="M7" i="23"/>
  <c r="O13" i="23" l="1"/>
  <c r="O8" i="23"/>
  <c r="O10" i="23"/>
  <c r="I19" i="23"/>
  <c r="O7" i="23"/>
  <c r="O12" i="23"/>
  <c r="L19" i="23"/>
  <c r="N18" i="23"/>
  <c r="N19" i="23" s="1"/>
  <c r="N20" i="23" s="1"/>
  <c r="D21" i="19" s="1"/>
  <c r="D10" i="9" s="1"/>
  <c r="E10" i="9" s="1"/>
  <c r="N17" i="23"/>
  <c r="M28" i="23"/>
  <c r="D24" i="19" s="1"/>
  <c r="D67" i="19" s="1"/>
  <c r="M17" i="23"/>
  <c r="M19" i="23" s="1"/>
  <c r="M20" i="23" s="1"/>
  <c r="M27" i="23" s="1"/>
  <c r="D41" i="7" s="1"/>
  <c r="F41" i="7" s="1"/>
  <c r="D8" i="9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8" i="23" l="1"/>
  <c r="O17" i="23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H11" i="21" l="1"/>
  <c r="K11" i="21" s="1"/>
  <c r="L11" i="21" s="1"/>
  <c r="D76" i="7"/>
  <c r="F59" i="18"/>
  <c r="D21" i="7"/>
  <c r="D22" i="19"/>
  <c r="D24" i="7" s="1"/>
  <c r="D71" i="7"/>
  <c r="D50" i="7" l="1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96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96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<sst xmlns="http://schemas.openxmlformats.org/spreadsheetml/2006/main" count="725" uniqueCount="269">
  <si>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</si>
  <si>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</si>
  <si>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</si>
  <si>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</si>
  <si>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</si>
  <si>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</si>
  <si>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</si>
  <si>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</si>
  <si>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</si>
  <si>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</si>
  <si>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</si>
  <si>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</si>
  <si>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</si>
  <si>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</si>
  <si>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</si>
  <si>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</si>
  <si>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</si>
  <si>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</si>
  <si>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</si>
  <si>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</si>
  <si>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</si>
  <si>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</si>
  <si>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</si>
  <si>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</si>
  <si>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</si>
  <si>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</si>
  <si>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</si>
  <si>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</si>
  <si>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</si>
  <si>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</si>
  <si>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</si>
  <si>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</si>
  <si>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</si>
  <si>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</si>
  <si>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</si>
  <si>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</si>
  <si>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</si>
  <si>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</si>
  <si>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</si>
  <si>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</si>
  <si>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</si>
  <si>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</si>
  <si>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</si>
  <si>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</si>
  <si>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</si>
  <si>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</si>
  <si>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</si>
  <si>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</si>
  <si>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</si>
  <si>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</si>
  <si>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</si>
  <si>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</si>
  <si>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</si>
  <si>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</si>
  <si>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</si>
  <si>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</si>
  <si>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</si>
  <si>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</si>
  <si>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</si>
  <si>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</si>
  <si>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</si>
  <si>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</si>
  <si>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</si>
  <si>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</si>
  <si>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</si>
  <si>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</si>
  <si>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</si>
  <si>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</si>
  <si>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</si>
  <si>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</si>
  <si>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</si>
  <si>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</si>
  <si>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</si>
  <si>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</si>
  <si>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</si>
  <si>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</si>
  <si>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</si>
  <si>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</si>
  <si>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</si>
  <si>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</si>
  <si>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</si>
  <si>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</si>
  <si>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</si>
  <si>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</si>
  <si>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</si>
  <si>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</si>
  <si>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</si>
  <si>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</si>
  <si>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</si>
  <si>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</si>
  <si>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</si>
  <si>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</si>
  <si>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</si>
  <si>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</si>
  <si>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</si>
  <si>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</si>
  <si>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</si>
  <si>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</si>
  <si>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</si>
  <si>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</si>
  <si>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</si>
  <si>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</si>
  <si>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</si>
  <si>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</si>
  <si>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</si>
  <si>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</si>
  <si>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</si>
  <si>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</si>
  <si>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</si>
  <si>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</si>
  <si>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</si>
  <si>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</si>
  <si>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</si>
  <si>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</si>
  <si>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</si>
  <si>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</si>
  <si>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</si>
  <si>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</si>
  <si>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</si>
  <si>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</si>
  <si>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</si>
  <si>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</si>
  <si>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</si>
  <si>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</si>
  <si>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</si>
  <si>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</si>
  <si>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</si>
  <si>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</si>
  <si>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</si>
  <si>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</si>
  <si>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</si>
  <si>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</si>
  <si>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</si>
  <si>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</si>
  <si>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</si>
  <si>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</si>
  <si>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</si>
  <si>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</si>
  <si>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</si>
  <si>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</si>
  <si>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</si>
  <si>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</si>
  <si>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</si>
  <si>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</si>
  <si>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</si>
  <si>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</si>
  <si>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</si>
  <si>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</si>
  <si>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</si>
  <si>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</si>
  <si>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</si>
  <si>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</si>
  <si>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</si>
  <si>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</si>
  <si>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</si>
  <si>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</si>
  <si>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</si>
  <si>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</si>
  <si>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</si>
  <si>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</si>
  <si>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</si>
  <si>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</si>
  <si>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</si>
  <si>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</si>
  <si>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</si>
  <si>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</si>
  <si>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</si>
  <si>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</si>
  <si>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</si>
  <si>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</si>
  <si>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</si>
  <si>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</si>
  <si>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</si>
  <si>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</si>
  <si>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</si>
  <si>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</si>
  <si>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</si>
  <si>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</si>
  <si>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</si>
  <si>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</si>
  <si>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</si>
  <si>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</si>
  <si>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</si>
  <si>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</si>
  <si>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</si>
  <si>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</si>
  <si>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</si>
  <si>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</si>
  <si>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</si>
  <si>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</si>
  <si>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</si>
  <si>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</si>
  <si>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</si>
  <si>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</si>
  <si>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</si>
  <si>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</si>
  <si>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</si>
  <si>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</si>
  <si>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</si>
  <si>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</si>
  <si>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</si>
  <si>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</si>
  <si>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</si>
  <si>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</si>
  <si>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</si>
  <si>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</si>
  <si>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</si>
  <si>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</si>
  <si>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</si>
  <si>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</si>
  <si>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</si>
  <si>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</si>
  <si>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</si>
  <si>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</si>
  <si>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</si>
  <si>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</si>
  <si>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</si>
  <si>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</si>
  <si>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</si>
  <si>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</si>
  <si>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</si>
  <si>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</si>
  <si>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</si>
  <si>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</si>
  <si>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</si>
  <si>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</si>
  <si>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</si>
  <si>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</si>
  <si>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</si>
  <si>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</si>
  <si>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</si>
  <si>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</si>
  <si>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</si>
  <si>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</si>
  <si>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</si>
  <si>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</si>
  <si>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</si>
  <si>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</si>
  <si>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</si>
  <si>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</si>
  <si>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</si>
  <si>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</si>
  <si>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</si>
  <si>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</si>
  <si>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</si>
  <si>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</si>
  <si>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</si>
  <si>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</si>
  <si>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</si>
  <si>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</si>
  <si>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</si>
  <si>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</si>
  <si>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</si>
  <si>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</si>
  <si>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</si>
  <si>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</si>
  <si>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</si>
  <si>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</si>
  <si>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</si>
  <si>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</si>
  <si>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</si>
  <si>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</si>
  <si>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</si>
  <si>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</si>
  <si>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«Թիվ 25 գրադարան» ՀՈԱԿ-ի </t>
  </si>
  <si>
    <t>Կ.Դալլաքյան</t>
  </si>
  <si>
    <t xml:space="preserve">Ա.Մովսեսյան </t>
  </si>
  <si>
    <t>հ. 741 -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</si>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</sst>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166" fontId="32" fillId="0" borderId="0" xfId="45" applyNumberFormat="1" applyFont="1" applyAlignment="1">
      <alignment vertical="center"/>
    </xf>
    <xf numFmtId="166" fontId="31" fillId="27" borderId="10" xfId="45" applyNumberFormat="1" applyFont="1" applyFill="1" applyBorder="1" applyAlignment="1">
      <alignment horizontal="center" vertical="center"/>
    </xf>
    <xf numFmtId="0" fontId="66" fillId="0" borderId="0" xfId="45" applyFont="1" applyAlignment="1">
      <alignment vertical="center"/>
    </xf>
    <xf numFmtId="0" fontId="67" fillId="0" borderId="0" xfId="45" applyFont="1" applyAlignment="1">
      <alignment horizontal="center" vertical="center"/>
    </xf>
    <xf numFmtId="3" fontId="66" fillId="0" borderId="0" xfId="45" applyNumberFormat="1" applyFont="1" applyAlignment="1">
      <alignment vertical="center"/>
    </xf>
    <xf numFmtId="3" fontId="68" fillId="0" borderId="0" xfId="45" applyNumberFormat="1" applyFont="1" applyAlignment="1">
      <alignment horizontal="center" vertical="center"/>
    </xf>
    <xf numFmtId="3" fontId="68" fillId="0" borderId="0" xfId="45" applyNumberFormat="1" applyFont="1" applyAlignment="1">
      <alignment horizontal="left" vertical="center"/>
    </xf>
    <xf numFmtId="166" fontId="69" fillId="0" borderId="0" xfId="46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QAgAEEATQAAAAAAAAAAAAAAAAAAAAAAAAAAAAAAAAAAAAAAAAAAAAAAAAAAAAAAAAAAAAAAAAAAAAAAAAAAAAAAAAAAAAAAAAAAAAAAAAAAAAAAAAAAAAAAAAAAAAAAAADnBwwABAAVAAkAG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1MjZaMCMGCSqGSIb3DQEJBDEWBBSpwdgqPuYYEXB6dpBO11LnvhNxhjArBgsqhkiG9w0BCRACDDEcMBowGDAWBBRE5xMFRVajmd/v2Zzf5CvSbEm8HjANBgkqhkiG9w0BAQEFAASCAQBOhMSl90UAn5Z+FEaqonajemn9fvcmWTbPUn9XJFDZe/JPPP5+VKV0/EL0pNFsfLDvbJrY2M2YghDqsDZWyxmNgbssLiasHqWY926/QiJZObuMu/eIxNJ5fmg1LaOXkeQETyWDOsLCM22QSe26vbrwWuq/ZPqLl6Q7zOfgi40EtwGzDZlchygaIT9OBeMHGcQv5HLwnDhoaU2WC5i8AoGiIMqkPAr8QsyFP1eSjf16M9YsGUHNPt9N6gmnRMvZD+zJQxqCY9gogoXzSghQ/ZFi630HNs5iOKl8/G/ZWkSF2lhOlv2vhc4BoxIvWxYhUdRUq5uFYYupZm1a+T79jUP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wAgAEEATQAAAAAAAAAAAAAAAAAAAAAAAAAAAAAAAAAAAAAAAAAAAAAAAAAAAAAAAAAAAAAAAAAAAAAAAAAAAAAAAAAAAAAAAAAAAAAAAAAAAAAAAAAAAAAAAAAAAAAAAADnBwwABAAVAAkAI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zNTNaMCMGCSqGSIb3DQEJBDEWBBRii61HmXw6/hofsTVXvJSNppzx0DArBgsqhkiG9w0BCRACDDEcMBowGDAWBBRE5xMFRVajmd/v2Zzf5CvSbEm8HjANBgkqhkiG9w0BAQEFAASCAQCleAIu6BUE3+Sd5dBlZtN+Cvrds4OO9eXRGaoI79JtUojjNeL3Ecn3kxC+gbF4wbujq8Zl/8i+M33dzpXDP4Q5K7zc0zZay8SGmplV2MlWh7lHAKgxHmTChFhF99N2+9a4fxVOnfnQnd8vuNuPG3XofFDR+QjrqKmK71PaytVvu9QuPn2lsheSTANkuX1K5EzSGu3NGMg+58AyUyCse+z83Se5/rysL2HysVrpB9RGmeFbzi2AP6vW4FY8D9d507P5hm07nDX9Ws4u1D/z/QVfpgdZyv6gzwrJHeuc7FL/pUF73NsOhyu5jnvJouV1H36I6mQzJs6pYZuLS2EE9Uh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66675</xdr:colOff>
          <xdr:row>102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6A70470-54A1-3DBD-47D1-F933620825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04"/>
  <sheetViews>
    <sheetView view="pageBreakPreview" topLeftCell="A43" zoomScaleSheetLayoutView="100" workbookViewId="0">
      <selection activeCell="C103" sqref="C103"/>
    </sheetView>
  </sheetViews>
  <sheetFormatPr defaultColWidth="9.140625" defaultRowHeight="17.25"/>
  <cols>
    <col min="1" max="1" width="6.5703125" style="7" customWidth="1"/>
    <col min="2" max="2" width="38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227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226</v>
      </c>
      <c r="E7" s="107">
        <v>17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268</v>
      </c>
      <c r="E10" s="174"/>
      <c r="F10" s="42"/>
    </row>
    <row r="11" spans="1:12" ht="24" customHeight="1">
      <c r="C11" s="174"/>
      <c r="D11" s="174" t="s">
        <v>267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5" t="s">
        <v>41</v>
      </c>
      <c r="B13" s="495"/>
      <c r="C13" s="495"/>
      <c r="D13" s="495"/>
      <c r="E13" s="350"/>
      <c r="F13" s="45"/>
    </row>
    <row r="14" spans="1:12" ht="27.75" customHeight="1">
      <c r="A14" s="496" t="s">
        <v>264</v>
      </c>
      <c r="B14" s="496"/>
      <c r="C14" s="496"/>
      <c r="D14" s="496"/>
      <c r="E14" s="351"/>
    </row>
    <row r="15" spans="1:12" ht="18.75" customHeight="1">
      <c r="A15" s="497" t="s">
        <v>250</v>
      </c>
      <c r="B15" s="497"/>
      <c r="C15" s="497"/>
      <c r="D15" s="497"/>
      <c r="E15" s="352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1" t="s">
        <v>126</v>
      </c>
      <c r="C17" s="491"/>
      <c r="D17" s="290"/>
      <c r="E17" s="290"/>
    </row>
    <row r="18" spans="1:15" ht="19.5" customHeight="1">
      <c r="A18" s="117">
        <v>1</v>
      </c>
      <c r="B18" s="493" t="s">
        <v>118</v>
      </c>
      <c r="C18" s="493"/>
      <c r="D18" s="225">
        <f>+'Pastaci finansav.'!C11</f>
        <v>7066.9</v>
      </c>
      <c r="E18" s="225"/>
      <c r="F18" s="317"/>
    </row>
    <row r="19" spans="1:15" ht="18" hidden="1" customHeight="1">
      <c r="A19" s="117">
        <v>2</v>
      </c>
      <c r="B19" s="493" t="s">
        <v>247</v>
      </c>
      <c r="C19" s="493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4" t="s">
        <v>248</v>
      </c>
      <c r="C20" s="494"/>
      <c r="D20" s="226"/>
      <c r="E20" s="225"/>
      <c r="F20" s="317"/>
    </row>
    <row r="21" spans="1:15" ht="21" hidden="1" customHeight="1">
      <c r="A21" s="117">
        <v>3</v>
      </c>
      <c r="B21" s="493" t="s">
        <v>230</v>
      </c>
      <c r="C21" s="493"/>
      <c r="D21" s="225">
        <f>+Komunal!N20</f>
        <v>0</v>
      </c>
      <c r="E21" s="227"/>
    </row>
    <row r="22" spans="1:15" s="3" customFormat="1" ht="17.25" hidden="1" customHeight="1">
      <c r="A22" s="117">
        <v>4</v>
      </c>
      <c r="B22" s="493" t="s">
        <v>8</v>
      </c>
      <c r="C22" s="493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3" t="s">
        <v>53</v>
      </c>
      <c r="C23" s="493"/>
      <c r="D23" s="225"/>
      <c r="E23" s="225"/>
      <c r="F23" s="317"/>
    </row>
    <row r="24" spans="1:15" ht="18" hidden="1" customHeight="1">
      <c r="A24" s="117">
        <v>6</v>
      </c>
      <c r="B24" s="493" t="s">
        <v>63</v>
      </c>
      <c r="C24" s="493"/>
      <c r="D24" s="225">
        <f>+Komunal!M28</f>
        <v>0</v>
      </c>
      <c r="E24" s="225"/>
    </row>
    <row r="25" spans="1:15" ht="18" hidden="1" customHeight="1">
      <c r="A25" s="117">
        <v>7</v>
      </c>
      <c r="B25" s="493" t="s">
        <v>194</v>
      </c>
      <c r="C25" s="493"/>
      <c r="D25" s="225"/>
      <c r="E25" s="225"/>
    </row>
    <row r="26" spans="1:15" ht="18" hidden="1" customHeight="1">
      <c r="A26" s="117">
        <v>8</v>
      </c>
      <c r="B26" s="493" t="s">
        <v>72</v>
      </c>
      <c r="C26" s="493"/>
      <c r="D26" s="225"/>
      <c r="E26" s="225"/>
    </row>
    <row r="27" spans="1:15" ht="18" customHeight="1">
      <c r="A27" s="117">
        <v>2</v>
      </c>
      <c r="B27" s="493" t="s">
        <v>123</v>
      </c>
      <c r="C27" s="493"/>
      <c r="D27" s="227">
        <f>SUM(D28:D29)</f>
        <v>231.1</v>
      </c>
      <c r="E27" s="227"/>
    </row>
    <row r="28" spans="1:15" s="3" customFormat="1" ht="17.25" customHeight="1">
      <c r="A28" s="116">
        <v>2.1</v>
      </c>
      <c r="B28" s="494" t="s">
        <v>73</v>
      </c>
      <c r="C28" s="494"/>
      <c r="D28" s="237">
        <f>+D93</f>
        <v>210.1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customHeight="1">
      <c r="A29" s="116">
        <v>2.2000000000000002</v>
      </c>
      <c r="B29" s="494" t="s">
        <v>74</v>
      </c>
      <c r="C29" s="494"/>
      <c r="D29" s="226">
        <v>21</v>
      </c>
      <c r="E29" s="226"/>
      <c r="F29" s="57"/>
      <c r="G29" s="2"/>
      <c r="H29" s="2"/>
      <c r="I29" s="2"/>
      <c r="J29" s="2"/>
      <c r="K29" s="2"/>
      <c r="L29" s="2"/>
      <c r="M29" s="2"/>
      <c r="N29" s="2"/>
      <c r="O29" s="2"/>
    </row>
    <row r="30" spans="1:15" ht="17.25" customHeight="1">
      <c r="A30" s="117">
        <v>3</v>
      </c>
      <c r="B30" s="493" t="s">
        <v>10</v>
      </c>
      <c r="C30" s="493"/>
      <c r="D30" s="225">
        <v>2</v>
      </c>
      <c r="E30" s="225"/>
    </row>
    <row r="31" spans="1:15" s="2" customFormat="1" ht="17.25" hidden="1" customHeight="1">
      <c r="A31" s="160">
        <v>11</v>
      </c>
      <c r="B31" s="492"/>
      <c r="C31" s="492"/>
      <c r="D31" s="225"/>
      <c r="E31" s="225"/>
      <c r="F31" s="19"/>
    </row>
    <row r="32" spans="1:15" s="2" customFormat="1" ht="19.5" hidden="1" customHeight="1">
      <c r="A32" s="117">
        <v>12</v>
      </c>
      <c r="B32" s="492"/>
      <c r="C32" s="492"/>
      <c r="D32" s="225"/>
      <c r="E32" s="225"/>
      <c r="F32" s="21"/>
    </row>
    <row r="33" spans="1:25" ht="24" customHeight="1">
      <c r="A33" s="50"/>
      <c r="B33" s="490" t="s">
        <v>261</v>
      </c>
      <c r="C33" s="490"/>
      <c r="D33" s="270">
        <f>SUM(D18:D19,D21:D27,D30:D32)</f>
        <v>7300</v>
      </c>
      <c r="E33" s="270"/>
    </row>
    <row r="34" spans="1:25" ht="23.25" hidden="1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9" t="s">
        <v>127</v>
      </c>
      <c r="C35" s="489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3" t="s">
        <v>12</v>
      </c>
      <c r="C36" s="493"/>
      <c r="D36" s="227">
        <f>+Ashkhatavardz!O13-'Dramakan hosqer'!D92</f>
        <v>6573.2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4" t="s">
        <v>119</v>
      </c>
      <c r="C37" s="494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4" t="s">
        <v>13</v>
      </c>
      <c r="C38" s="494"/>
      <c r="D38" s="237">
        <f>+Ashkhatavardz!C9+Ashkhatavardz!N7</f>
        <v>270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4" t="s">
        <v>245</v>
      </c>
      <c r="C39" s="494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93" t="s">
        <v>15</v>
      </c>
      <c r="C40" s="493"/>
      <c r="D40" s="227">
        <f>+Komunal!F27</f>
        <v>0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hidden="1" customHeight="1">
      <c r="A41" s="117">
        <v>3</v>
      </c>
      <c r="B41" s="493" t="s">
        <v>14</v>
      </c>
      <c r="C41" s="493"/>
      <c r="D41" s="227">
        <f>+Komunal!J27</f>
        <v>0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7">
        <v>4</v>
      </c>
      <c r="B42" s="493" t="s">
        <v>16</v>
      </c>
      <c r="C42" s="493"/>
      <c r="D42" s="225">
        <f>+Komunal!O27</f>
        <v>0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2</v>
      </c>
      <c r="B43" s="493" t="s">
        <v>17</v>
      </c>
      <c r="C43" s="493"/>
      <c r="D43" s="225">
        <v>14</v>
      </c>
      <c r="E43" s="225"/>
    </row>
    <row r="44" spans="1:25" ht="18" hidden="1" customHeight="1">
      <c r="A44" s="117">
        <v>6</v>
      </c>
      <c r="B44" s="493" t="s">
        <v>18</v>
      </c>
      <c r="C44" s="493"/>
      <c r="D44" s="225"/>
      <c r="E44" s="225"/>
    </row>
    <row r="45" spans="1:25" ht="18" customHeight="1">
      <c r="A45" s="117">
        <v>3</v>
      </c>
      <c r="B45" s="493" t="s">
        <v>19</v>
      </c>
      <c r="C45" s="493"/>
      <c r="D45" s="272">
        <f>SUM(D46:D48)</f>
        <v>66</v>
      </c>
      <c r="E45" s="272"/>
    </row>
    <row r="46" spans="1:25" s="3" customFormat="1" ht="18" hidden="1" customHeight="1">
      <c r="A46" s="116">
        <v>7.1</v>
      </c>
      <c r="B46" s="494" t="s">
        <v>20</v>
      </c>
      <c r="C46" s="494"/>
      <c r="D46" s="226"/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4" t="s">
        <v>21</v>
      </c>
      <c r="C47" s="494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3.1</v>
      </c>
      <c r="B48" s="494" t="s">
        <v>22</v>
      </c>
      <c r="C48" s="494"/>
      <c r="D48" s="226">
        <v>66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3" t="s">
        <v>23</v>
      </c>
      <c r="C49" s="493"/>
      <c r="D49" s="225"/>
      <c r="E49" s="225"/>
      <c r="L49" s="89"/>
    </row>
    <row r="50" spans="1:16" ht="18" customHeight="1">
      <c r="A50" s="117">
        <v>4</v>
      </c>
      <c r="B50" s="493" t="s">
        <v>30</v>
      </c>
      <c r="C50" s="493"/>
      <c r="D50" s="225">
        <v>15.6</v>
      </c>
      <c r="E50" s="225"/>
      <c r="L50" s="289"/>
      <c r="M50" s="89"/>
      <c r="N50" s="314"/>
      <c r="O50" s="89"/>
      <c r="P50" s="315"/>
    </row>
    <row r="51" spans="1:16" ht="18" customHeight="1">
      <c r="A51" s="117">
        <v>5</v>
      </c>
      <c r="B51" s="493" t="s">
        <v>24</v>
      </c>
      <c r="C51" s="493"/>
      <c r="D51" s="225">
        <v>30</v>
      </c>
      <c r="E51" s="225"/>
    </row>
    <row r="52" spans="1:16" ht="18" customHeight="1">
      <c r="A52" s="117">
        <v>6</v>
      </c>
      <c r="B52" s="493" t="s">
        <v>75</v>
      </c>
      <c r="C52" s="493"/>
      <c r="D52" s="225">
        <v>21</v>
      </c>
      <c r="E52" s="225"/>
    </row>
    <row r="53" spans="1:16" ht="18" hidden="1" customHeight="1">
      <c r="A53" s="117"/>
      <c r="B53" s="479"/>
      <c r="C53" s="479"/>
      <c r="D53" s="225"/>
      <c r="E53" s="225"/>
    </row>
    <row r="54" spans="1:16" ht="18" hidden="1" customHeight="1">
      <c r="A54" s="117"/>
      <c r="B54" s="479"/>
      <c r="C54" s="479"/>
      <c r="D54" s="225"/>
      <c r="E54" s="225"/>
    </row>
    <row r="55" spans="1:16" ht="18" hidden="1" customHeight="1">
      <c r="A55" s="117"/>
      <c r="B55" s="479"/>
      <c r="C55" s="479"/>
      <c r="D55" s="225"/>
      <c r="E55" s="225"/>
    </row>
    <row r="56" spans="1:16" ht="18" hidden="1" customHeight="1">
      <c r="A56" s="117"/>
      <c r="B56" s="479"/>
      <c r="C56" s="479"/>
      <c r="D56" s="225"/>
      <c r="E56" s="225"/>
    </row>
    <row r="57" spans="1:16" ht="18" hidden="1" customHeight="1">
      <c r="A57" s="117"/>
      <c r="B57" s="479"/>
      <c r="C57" s="479"/>
      <c r="D57" s="225"/>
      <c r="E57" s="225"/>
    </row>
    <row r="58" spans="1:16" ht="18" hidden="1" customHeight="1">
      <c r="A58" s="117"/>
      <c r="B58" s="479"/>
      <c r="C58" s="479"/>
      <c r="D58" s="225"/>
      <c r="E58" s="225"/>
    </row>
    <row r="59" spans="1:16" ht="18" hidden="1" customHeight="1">
      <c r="A59" s="117"/>
      <c r="B59" s="479"/>
      <c r="C59" s="479"/>
      <c r="D59" s="225"/>
      <c r="E59" s="225"/>
    </row>
    <row r="60" spans="1:16" ht="18" hidden="1" customHeight="1">
      <c r="A60" s="117"/>
      <c r="B60" s="479"/>
      <c r="C60" s="479"/>
      <c r="D60" s="225"/>
      <c r="E60" s="225"/>
    </row>
    <row r="61" spans="1:16" ht="18" hidden="1" customHeight="1">
      <c r="A61" s="117">
        <v>12</v>
      </c>
      <c r="B61" s="493" t="s">
        <v>48</v>
      </c>
      <c r="C61" s="493"/>
      <c r="D61" s="225"/>
      <c r="E61" s="225"/>
    </row>
    <row r="62" spans="1:16" ht="18.75" hidden="1" customHeight="1">
      <c r="A62" s="117">
        <v>13</v>
      </c>
      <c r="B62" s="493" t="s">
        <v>120</v>
      </c>
      <c r="C62" s="493"/>
      <c r="D62" s="225"/>
      <c r="E62" s="225"/>
    </row>
    <row r="63" spans="1:16" ht="18" hidden="1" customHeight="1">
      <c r="A63" s="117">
        <v>14</v>
      </c>
      <c r="B63" s="493" t="s">
        <v>121</v>
      </c>
      <c r="C63" s="493"/>
      <c r="D63" s="225"/>
      <c r="E63" s="225"/>
      <c r="G63" s="52"/>
    </row>
    <row r="64" spans="1:16" ht="20.25" hidden="1" customHeight="1">
      <c r="A64" s="117">
        <v>15</v>
      </c>
      <c r="B64" s="493" t="s">
        <v>25</v>
      </c>
      <c r="C64" s="493"/>
      <c r="D64" s="225"/>
      <c r="E64" s="225"/>
      <c r="G64" s="52"/>
    </row>
    <row r="65" spans="1:5" ht="18" hidden="1" customHeight="1">
      <c r="A65" s="117">
        <v>16</v>
      </c>
      <c r="B65" s="493" t="s">
        <v>26</v>
      </c>
      <c r="C65" s="493"/>
      <c r="D65" s="225"/>
      <c r="E65" s="225"/>
    </row>
    <row r="66" spans="1:5" ht="18.75" hidden="1" customHeight="1">
      <c r="A66" s="117">
        <v>17</v>
      </c>
      <c r="B66" s="493" t="s">
        <v>67</v>
      </c>
      <c r="C66" s="493"/>
      <c r="D66" s="225"/>
      <c r="E66" s="225"/>
    </row>
    <row r="67" spans="1:5" ht="18.75" hidden="1" customHeight="1">
      <c r="A67" s="117">
        <v>6</v>
      </c>
      <c r="B67" s="493" t="s">
        <v>54</v>
      </c>
      <c r="C67" s="493"/>
      <c r="D67" s="227">
        <f>+'Ekamut-caxs'!D24</f>
        <v>0</v>
      </c>
      <c r="E67" s="227"/>
    </row>
    <row r="68" spans="1:5" ht="18" hidden="1" customHeight="1">
      <c r="A68" s="117">
        <v>7</v>
      </c>
      <c r="B68" s="493" t="s">
        <v>45</v>
      </c>
      <c r="C68" s="493"/>
      <c r="D68" s="225">
        <v>0</v>
      </c>
      <c r="E68" s="225"/>
    </row>
    <row r="69" spans="1:5" ht="18.75" customHeight="1">
      <c r="A69" s="117">
        <v>7</v>
      </c>
      <c r="B69" s="493" t="s">
        <v>76</v>
      </c>
      <c r="C69" s="493"/>
      <c r="D69" s="225">
        <v>5</v>
      </c>
      <c r="E69" s="225"/>
    </row>
    <row r="70" spans="1:5" ht="18.75" customHeight="1">
      <c r="A70" s="117">
        <v>8</v>
      </c>
      <c r="B70" s="493" t="s">
        <v>77</v>
      </c>
      <c r="C70" s="493"/>
      <c r="D70" s="225">
        <v>95</v>
      </c>
      <c r="E70" s="225"/>
    </row>
    <row r="71" spans="1:5" ht="18.75" hidden="1" customHeight="1">
      <c r="A71" s="117"/>
      <c r="B71" s="479"/>
      <c r="C71" s="479"/>
      <c r="D71" s="225"/>
      <c r="E71" s="225"/>
    </row>
    <row r="72" spans="1:5" ht="18.75" hidden="1" customHeight="1">
      <c r="A72" s="117"/>
      <c r="B72" s="479"/>
      <c r="C72" s="479"/>
      <c r="D72" s="225"/>
      <c r="E72" s="225"/>
    </row>
    <row r="73" spans="1:5" ht="18.75" hidden="1" customHeight="1">
      <c r="A73" s="117"/>
      <c r="B73" s="479"/>
      <c r="C73" s="479"/>
      <c r="D73" s="225"/>
      <c r="E73" s="225"/>
    </row>
    <row r="74" spans="1:5" ht="18.75" hidden="1" customHeight="1">
      <c r="A74" s="117"/>
      <c r="B74" s="479"/>
      <c r="C74" s="479"/>
      <c r="D74" s="225"/>
      <c r="E74" s="225"/>
    </row>
    <row r="75" spans="1:5" ht="18.75" hidden="1" customHeight="1">
      <c r="A75" s="117"/>
      <c r="B75" s="479"/>
      <c r="C75" s="479"/>
      <c r="D75" s="225"/>
      <c r="E75" s="225"/>
    </row>
    <row r="76" spans="1:5" ht="18.75" hidden="1" customHeight="1">
      <c r="A76" s="117"/>
      <c r="B76" s="479"/>
      <c r="C76" s="479"/>
      <c r="D76" s="225"/>
      <c r="E76" s="225"/>
    </row>
    <row r="77" spans="1:5" ht="18.75" hidden="1" customHeight="1">
      <c r="A77" s="117"/>
      <c r="B77" s="479"/>
      <c r="C77" s="479"/>
      <c r="D77" s="225"/>
      <c r="E77" s="225"/>
    </row>
    <row r="78" spans="1:5" ht="18.75" hidden="1" customHeight="1">
      <c r="A78" s="117"/>
      <c r="B78" s="479"/>
      <c r="C78" s="479"/>
      <c r="D78" s="225"/>
      <c r="E78" s="225"/>
    </row>
    <row r="79" spans="1:5" ht="18.75" hidden="1" customHeight="1">
      <c r="A79" s="117"/>
      <c r="B79" s="479"/>
      <c r="C79" s="479"/>
      <c r="D79" s="225"/>
      <c r="E79" s="225"/>
    </row>
    <row r="80" spans="1:5" ht="18.75" hidden="1" customHeight="1">
      <c r="A80" s="117"/>
      <c r="B80" s="479"/>
      <c r="C80" s="479"/>
      <c r="D80" s="225"/>
      <c r="E80" s="225"/>
    </row>
    <row r="81" spans="1:15" ht="18.75" hidden="1" customHeight="1">
      <c r="A81" s="117"/>
      <c r="B81" s="479"/>
      <c r="C81" s="479"/>
      <c r="D81" s="225"/>
      <c r="E81" s="225"/>
    </row>
    <row r="82" spans="1:15" ht="18.75" customHeight="1">
      <c r="A82" s="117">
        <v>9</v>
      </c>
      <c r="B82" s="493" t="s">
        <v>46</v>
      </c>
      <c r="C82" s="493"/>
      <c r="D82" s="225">
        <v>3</v>
      </c>
      <c r="E82" s="225"/>
    </row>
    <row r="83" spans="1:15" ht="18.75" hidden="1" customHeight="1">
      <c r="A83" s="117">
        <v>23</v>
      </c>
      <c r="B83" s="493" t="s">
        <v>122</v>
      </c>
      <c r="C83" s="493"/>
      <c r="D83" s="225"/>
      <c r="E83" s="225"/>
    </row>
    <row r="84" spans="1:15" ht="18.75" hidden="1" customHeight="1">
      <c r="A84" s="117">
        <v>24</v>
      </c>
      <c r="B84" s="493" t="s">
        <v>47</v>
      </c>
      <c r="C84" s="493"/>
      <c r="D84" s="225"/>
      <c r="E84" s="225"/>
    </row>
    <row r="85" spans="1:15" ht="18.75" hidden="1" customHeight="1">
      <c r="A85" s="117">
        <v>25</v>
      </c>
      <c r="B85" s="493" t="s">
        <v>64</v>
      </c>
      <c r="C85" s="493"/>
      <c r="D85" s="225"/>
      <c r="E85" s="225"/>
    </row>
    <row r="86" spans="1:15" ht="18.75" hidden="1" customHeight="1">
      <c r="A86" s="117">
        <v>26</v>
      </c>
      <c r="B86" s="493" t="s">
        <v>201</v>
      </c>
      <c r="C86" s="493"/>
      <c r="D86" s="225"/>
      <c r="E86" s="225"/>
    </row>
    <row r="87" spans="1:15" ht="18.75" hidden="1" customHeight="1">
      <c r="A87" s="117">
        <v>27</v>
      </c>
      <c r="B87" s="493" t="s">
        <v>202</v>
      </c>
      <c r="C87" s="493"/>
      <c r="D87" s="225"/>
      <c r="E87" s="225"/>
    </row>
    <row r="88" spans="1:15" ht="18.75" hidden="1" customHeight="1">
      <c r="A88" s="117">
        <v>28</v>
      </c>
      <c r="B88" s="493" t="s">
        <v>78</v>
      </c>
      <c r="C88" s="493"/>
      <c r="D88" s="225"/>
      <c r="E88" s="225"/>
    </row>
    <row r="89" spans="1:15" ht="18.75" hidden="1" customHeight="1">
      <c r="A89" s="117">
        <v>29</v>
      </c>
      <c r="B89" s="492"/>
      <c r="C89" s="492"/>
      <c r="D89" s="225"/>
      <c r="E89" s="225"/>
    </row>
    <row r="90" spans="1:15" s="6" customFormat="1" ht="18.75" hidden="1" customHeight="1">
      <c r="A90" s="117">
        <v>30</v>
      </c>
      <c r="B90" s="492"/>
      <c r="C90" s="492"/>
      <c r="D90" s="225"/>
      <c r="E90" s="225"/>
    </row>
    <row r="91" spans="1:15" s="6" customFormat="1" ht="18.75" hidden="1" customHeight="1">
      <c r="A91" s="117">
        <v>31</v>
      </c>
      <c r="B91" s="492"/>
      <c r="C91" s="492"/>
      <c r="D91" s="225"/>
      <c r="E91" s="225"/>
      <c r="F91" s="57"/>
    </row>
    <row r="92" spans="1:15" ht="18.75" customHeight="1">
      <c r="A92" s="117">
        <v>10</v>
      </c>
      <c r="B92" s="493" t="s">
        <v>27</v>
      </c>
      <c r="C92" s="493"/>
      <c r="D92" s="225">
        <v>210.1</v>
      </c>
      <c r="E92" s="225"/>
    </row>
    <row r="93" spans="1:15" s="3" customFormat="1" ht="18.75" customHeight="1">
      <c r="A93" s="161">
        <v>10.1</v>
      </c>
      <c r="B93" s="494" t="s">
        <v>79</v>
      </c>
      <c r="C93" s="494"/>
      <c r="D93" s="226">
        <v>210.1</v>
      </c>
      <c r="E93" s="226"/>
      <c r="F93" s="19"/>
      <c r="G93" s="2"/>
      <c r="H93" s="2"/>
      <c r="I93" s="2"/>
      <c r="J93" s="2"/>
      <c r="K93" s="2"/>
      <c r="L93" s="2"/>
      <c r="M93" s="2"/>
      <c r="N93" s="2"/>
      <c r="O93" s="2"/>
    </row>
    <row r="94" spans="1:15" ht="18" hidden="1" customHeight="1">
      <c r="A94" s="117">
        <v>33</v>
      </c>
      <c r="B94" s="493" t="s">
        <v>80</v>
      </c>
      <c r="C94" s="493"/>
      <c r="D94" s="225"/>
      <c r="E94" s="225"/>
    </row>
    <row r="95" spans="1:15" s="17" customFormat="1" ht="20.25" customHeight="1">
      <c r="A95" s="117">
        <v>11</v>
      </c>
      <c r="B95" s="493" t="s">
        <v>68</v>
      </c>
      <c r="C95" s="493"/>
      <c r="D95" s="225">
        <v>267.10000000000002</v>
      </c>
      <c r="E95" s="225"/>
      <c r="F95" s="53"/>
      <c r="G95" s="16"/>
      <c r="H95" s="16"/>
      <c r="I95" s="16"/>
      <c r="J95" s="16"/>
      <c r="K95" s="16"/>
      <c r="L95" s="16"/>
      <c r="M95" s="16"/>
      <c r="N95" s="16"/>
      <c r="O95" s="16"/>
    </row>
    <row r="96" spans="1:15" ht="23.25" customHeight="1">
      <c r="A96" s="54"/>
      <c r="B96" s="488" t="s">
        <v>260</v>
      </c>
      <c r="C96" s="488"/>
      <c r="D96" s="270">
        <f>SUM(D36,D40:D45,D49:D92,D94:D95)</f>
        <v>7300.0000000000009</v>
      </c>
      <c r="E96" s="227" t="s">
        <v>228</v>
      </c>
      <c r="F96" s="267">
        <f>+D33-D96</f>
        <v>0</v>
      </c>
    </row>
    <row r="97" spans="1:16" ht="24" customHeight="1">
      <c r="B97" s="55"/>
      <c r="C97" s="8"/>
    </row>
    <row r="98" spans="1:16" ht="26.25" hidden="1" customHeight="1">
      <c r="B98" s="9" t="s">
        <v>2</v>
      </c>
      <c r="C98" s="273" t="s">
        <v>265</v>
      </c>
      <c r="D98" s="16"/>
      <c r="E98" s="16"/>
    </row>
    <row r="99" spans="1:16" ht="12.75" hidden="1" customHeight="1">
      <c r="B99" s="55"/>
      <c r="C99" s="224" t="s">
        <v>96</v>
      </c>
      <c r="D99" s="173"/>
      <c r="E99" s="173"/>
    </row>
    <row r="100" spans="1:16" ht="27" hidden="1" customHeight="1">
      <c r="B100" s="9" t="s">
        <v>6</v>
      </c>
      <c r="C100" s="273" t="s">
        <v>266</v>
      </c>
      <c r="D100" s="16"/>
      <c r="E100" s="16"/>
    </row>
    <row r="101" spans="1:16" ht="13.5" hidden="1" customHeight="1">
      <c r="C101" s="224" t="s">
        <v>96</v>
      </c>
      <c r="D101" s="173"/>
      <c r="E101" s="173"/>
    </row>
    <row r="102" spans="1:16" hidden="1">
      <c r="B102" s="8" t="s">
        <v>181</v>
      </c>
    </row>
    <row r="103" spans="1:16" ht="109.5" customHeight="1">
      <c r="A103" s="498" t="s">
        <v>219</v>
      </c>
      <c r="B103" s="498"/>
      <c r="D103" s="316" t="s">
        <v>229</v>
      </c>
      <c r="E103" s="7"/>
      <c r="F103" s="43"/>
      <c r="P103" s="6"/>
    </row>
    <row r="104" spans="1:16" ht="40.5" customHeight="1">
      <c r="B104" s="236"/>
      <c r="C104" s="80"/>
      <c r="D104" s="7"/>
      <c r="E104" s="7"/>
      <c r="F104" s="43"/>
      <c r="P104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103:B103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9:C69"/>
    <mergeCell ref="B52:C52"/>
    <mergeCell ref="B61:C61"/>
    <mergeCell ref="B62:C62"/>
    <mergeCell ref="B63:C63"/>
    <mergeCell ref="B64:C64"/>
    <mergeCell ref="B65:C65"/>
    <mergeCell ref="B66:C66"/>
    <mergeCell ref="B67:C67"/>
    <mergeCell ref="B68:C68"/>
    <mergeCell ref="B93:C93"/>
    <mergeCell ref="B86:C86"/>
    <mergeCell ref="B87:C87"/>
    <mergeCell ref="B88:C88"/>
    <mergeCell ref="B89:C89"/>
    <mergeCell ref="B90:C90"/>
    <mergeCell ref="B70:C70"/>
    <mergeCell ref="B82:C82"/>
    <mergeCell ref="B83:C83"/>
    <mergeCell ref="B84:C84"/>
    <mergeCell ref="B85:C85"/>
    <mergeCell ref="B96:C96"/>
    <mergeCell ref="B35:C35"/>
    <mergeCell ref="B33:C33"/>
    <mergeCell ref="B17:C17"/>
    <mergeCell ref="B91:C91"/>
    <mergeCell ref="B92:C92"/>
    <mergeCell ref="B94:C94"/>
    <mergeCell ref="B95:C9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7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66675</xdr:colOff>
                <xdr:row>102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3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7" t="s">
        <v>178</v>
      </c>
      <c r="E1" s="363">
        <v>18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7" t="s">
        <v>226</v>
      </c>
      <c r="E7" s="363">
        <v>18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41</v>
      </c>
      <c r="B13" s="511"/>
      <c r="C13" s="511"/>
      <c r="D13" s="511"/>
      <c r="E13" s="353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6" t="str">
        <f>+'Ekamut-caxs'!A14:D14</f>
        <v xml:space="preserve">«Թիվ 25 գրադարան» ՀՈԱԿ-ի </v>
      </c>
      <c r="B14" s="496"/>
      <c r="C14" s="496"/>
      <c r="D14" s="496"/>
      <c r="E14" s="351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7" t="s">
        <v>251</v>
      </c>
      <c r="B15" s="497"/>
      <c r="C15" s="497"/>
      <c r="D15" s="497"/>
      <c r="E15" s="352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2" t="s">
        <v>31</v>
      </c>
      <c r="C18" s="513"/>
      <c r="D18" s="88" t="s">
        <v>43</v>
      </c>
      <c r="E18" s="354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1" t="s">
        <v>32</v>
      </c>
      <c r="C19" s="502"/>
      <c r="D19" s="251">
        <f>+'Dramakani hamematakan'!D6</f>
        <v>5.6</v>
      </c>
      <c r="E19" s="355"/>
      <c r="F19" s="509"/>
      <c r="G19" s="510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1" t="s">
        <v>83</v>
      </c>
      <c r="C20" s="502"/>
      <c r="D20" s="251">
        <f>SUM(D21:D22,D24:D32)</f>
        <v>7068.9</v>
      </c>
      <c r="E20" s="35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3" t="s">
        <v>118</v>
      </c>
      <c r="C21" s="504"/>
      <c r="D21" s="243">
        <f>+'Ekamut-caxs'!D18</f>
        <v>7066.9</v>
      </c>
      <c r="E21" s="35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3" t="s">
        <v>247</v>
      </c>
      <c r="C22" s="504"/>
      <c r="D22" s="243">
        <f>+'Ekamut-caxs'!D19</f>
        <v>0</v>
      </c>
      <c r="E22" s="35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9" t="s">
        <v>248</v>
      </c>
      <c r="C23" s="500"/>
      <c r="D23" s="255">
        <f>+'Ekamut-caxs'!D20</f>
        <v>0</v>
      </c>
      <c r="E23" s="35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3" t="s">
        <v>8</v>
      </c>
      <c r="C24" s="504"/>
      <c r="D24" s="243">
        <f>+'Ekamut-caxs'!D22</f>
        <v>0</v>
      </c>
      <c r="E24" s="357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3" t="s">
        <v>53</v>
      </c>
      <c r="C25" s="504"/>
      <c r="D25" s="242">
        <f>+'Ekamut-caxs'!D23</f>
        <v>0</v>
      </c>
      <c r="E25" s="358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3" t="s">
        <v>63</v>
      </c>
      <c r="C26" s="504"/>
      <c r="D26" s="242">
        <f>+'Ekamut-caxs'!D24</f>
        <v>0</v>
      </c>
      <c r="E26" s="35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3" t="s">
        <v>194</v>
      </c>
      <c r="C27" s="504"/>
      <c r="D27" s="243">
        <f>+'Ekamut-caxs'!D25</f>
        <v>0</v>
      </c>
      <c r="E27" s="357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3" t="s">
        <v>72</v>
      </c>
      <c r="C28" s="504"/>
      <c r="D28" s="243">
        <f>+'Ekamut-caxs'!D26</f>
        <v>0</v>
      </c>
      <c r="E28" s="357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3" t="s">
        <v>33</v>
      </c>
      <c r="C29" s="504"/>
      <c r="D29" s="242"/>
      <c r="E29" s="358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03" t="s">
        <v>10</v>
      </c>
      <c r="C30" s="504"/>
      <c r="D30" s="243">
        <f>+'Ekamut-caxs'!D30</f>
        <v>2</v>
      </c>
      <c r="E30" s="357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5"/>
      <c r="C31" s="506"/>
      <c r="D31" s="242">
        <f>+'Ekamut-caxs'!D31</f>
        <v>0</v>
      </c>
      <c r="E31" s="358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5"/>
      <c r="C32" s="506"/>
      <c r="D32" s="242">
        <f>+'Ekamut-caxs'!D32</f>
        <v>0</v>
      </c>
      <c r="E32" s="358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7" t="s">
        <v>84</v>
      </c>
      <c r="C33" s="508"/>
      <c r="D33" s="251">
        <f>D34+D78+D91</f>
        <v>6807.3</v>
      </c>
      <c r="E33" s="356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7" t="s">
        <v>59</v>
      </c>
      <c r="C34" s="508"/>
      <c r="D34" s="251">
        <f>SUM(D35,D39:D44,D48:D72,D76:D77)</f>
        <v>6807.3</v>
      </c>
      <c r="E34" s="356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3" t="s">
        <v>12</v>
      </c>
      <c r="C35" s="504"/>
      <c r="D35" s="243">
        <f>+'Ekamut-caxs'!D36</f>
        <v>6573.2</v>
      </c>
      <c r="E35" s="357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9" t="s">
        <v>119</v>
      </c>
      <c r="C36" s="500"/>
      <c r="D36" s="255">
        <f>+'Ekamut-caxs'!D37</f>
        <v>0</v>
      </c>
      <c r="E36" s="359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499" t="s">
        <v>13</v>
      </c>
      <c r="C37" s="500"/>
      <c r="D37" s="255">
        <f>+'Ekamut-caxs'!D38</f>
        <v>270</v>
      </c>
      <c r="E37" s="359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9" t="str">
        <f>+'Ekamut-caxs'!B39</f>
        <v>կամավոր ատեստ. գծով լրավճար</v>
      </c>
      <c r="C38" s="500"/>
      <c r="D38" s="255">
        <f>+'Ekamut-caxs'!D39</f>
        <v>0</v>
      </c>
      <c r="E38" s="359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03" t="s">
        <v>15</v>
      </c>
      <c r="C39" s="504"/>
      <c r="D39" s="243">
        <f>+'Ekamut-caxs'!D40</f>
        <v>0</v>
      </c>
      <c r="E39" s="357"/>
      <c r="F39" s="342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hidden="1" customHeight="1">
      <c r="A40" s="61">
        <v>3</v>
      </c>
      <c r="B40" s="503" t="s">
        <v>14</v>
      </c>
      <c r="C40" s="504"/>
      <c r="D40" s="243">
        <f>+'Ekamut-caxs'!D41</f>
        <v>0</v>
      </c>
      <c r="E40" s="357"/>
      <c r="F40" s="342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hidden="1" customHeight="1">
      <c r="A41" s="61">
        <v>4</v>
      </c>
      <c r="B41" s="503" t="s">
        <v>16</v>
      </c>
      <c r="C41" s="504"/>
      <c r="D41" s="242">
        <f>+Komunal!M27</f>
        <v>0</v>
      </c>
      <c r="E41" s="357"/>
      <c r="F41" s="342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2</v>
      </c>
      <c r="B42" s="503" t="s">
        <v>17</v>
      </c>
      <c r="C42" s="504"/>
      <c r="D42" s="243">
        <f>+'Ekamut-caxs'!D43</f>
        <v>14</v>
      </c>
      <c r="E42" s="357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3" t="s">
        <v>18</v>
      </c>
      <c r="C43" s="504"/>
      <c r="D43" s="243">
        <f>+'Ekamut-caxs'!D44</f>
        <v>0</v>
      </c>
      <c r="E43" s="357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3</v>
      </c>
      <c r="B44" s="503" t="s">
        <v>19</v>
      </c>
      <c r="C44" s="504"/>
      <c r="D44" s="243">
        <f>SUM(D45:D47)</f>
        <v>66</v>
      </c>
      <c r="E44" s="357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499" t="s">
        <v>20</v>
      </c>
      <c r="C45" s="500"/>
      <c r="D45" s="255">
        <f>+'Ekamut-caxs'!D46</f>
        <v>0</v>
      </c>
      <c r="E45" s="357"/>
    </row>
    <row r="46" spans="1:13" ht="18" hidden="1" customHeight="1">
      <c r="A46" s="27">
        <v>7.2</v>
      </c>
      <c r="B46" s="499" t="s">
        <v>21</v>
      </c>
      <c r="C46" s="500"/>
      <c r="D46" s="255">
        <f>+'Ekamut-caxs'!D47</f>
        <v>0</v>
      </c>
      <c r="E46" s="357"/>
    </row>
    <row r="47" spans="1:13" ht="18" customHeight="1">
      <c r="A47" s="27">
        <v>3.1</v>
      </c>
      <c r="B47" s="499" t="s">
        <v>22</v>
      </c>
      <c r="C47" s="500"/>
      <c r="D47" s="255">
        <f>+'Ekamut-caxs'!D48</f>
        <v>66</v>
      </c>
      <c r="E47" s="357"/>
    </row>
    <row r="48" spans="1:13" s="97" customFormat="1" ht="18" hidden="1" customHeight="1">
      <c r="A48" s="61">
        <v>8</v>
      </c>
      <c r="B48" s="503" t="s">
        <v>23</v>
      </c>
      <c r="C48" s="504"/>
      <c r="D48" s="243">
        <f>+'Ekamut-caxs'!D49</f>
        <v>0</v>
      </c>
      <c r="E48" s="357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4</v>
      </c>
      <c r="B49" s="503" t="s">
        <v>30</v>
      </c>
      <c r="C49" s="504"/>
      <c r="D49" s="242">
        <f>+'Ekamut-caxs'!D50</f>
        <v>15.6</v>
      </c>
      <c r="E49" s="358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5</v>
      </c>
      <c r="B50" s="503" t="s">
        <v>24</v>
      </c>
      <c r="C50" s="504"/>
      <c r="D50" s="242">
        <f>+'Ekamut-caxs'!D51</f>
        <v>30</v>
      </c>
      <c r="E50" s="358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3" t="s">
        <v>75</v>
      </c>
      <c r="C51" s="504"/>
      <c r="D51" s="242">
        <f>+'Ekamut-caxs'!D52-'Ekamut-caxs'!D29</f>
        <v>0</v>
      </c>
      <c r="E51" s="358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3" t="s">
        <v>48</v>
      </c>
      <c r="C52" s="504"/>
      <c r="D52" s="243">
        <f>+'Ekamut-caxs'!D61</f>
        <v>0</v>
      </c>
      <c r="E52" s="357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3" t="s">
        <v>120</v>
      </c>
      <c r="C53" s="504"/>
      <c r="D53" s="243">
        <f>+'Ekamut-caxs'!D62</f>
        <v>0</v>
      </c>
      <c r="E53" s="35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3" t="s">
        <v>121</v>
      </c>
      <c r="C54" s="504"/>
      <c r="D54" s="243">
        <f>+'Ekamut-caxs'!D63</f>
        <v>0</v>
      </c>
      <c r="E54" s="357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3" t="s">
        <v>25</v>
      </c>
      <c r="C55" s="504"/>
      <c r="D55" s="243">
        <f>+'Ekamut-caxs'!D64</f>
        <v>0</v>
      </c>
      <c r="E55" s="357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3" t="s">
        <v>26</v>
      </c>
      <c r="C56" s="504"/>
      <c r="D56" s="243">
        <f>+'Ekamut-caxs'!D65</f>
        <v>0</v>
      </c>
      <c r="E56" s="357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3" t="s">
        <v>67</v>
      </c>
      <c r="C57" s="504"/>
      <c r="D57" s="243">
        <f>+'Ekamut-caxs'!D66</f>
        <v>0</v>
      </c>
      <c r="E57" s="357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3" t="s">
        <v>54</v>
      </c>
      <c r="C58" s="504"/>
      <c r="D58" s="243">
        <f>+'Ekamut-caxs'!D67</f>
        <v>0</v>
      </c>
      <c r="E58" s="357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3" t="s">
        <v>45</v>
      </c>
      <c r="C59" s="504"/>
      <c r="D59" s="243">
        <f>+'Ekamut-caxs'!D68</f>
        <v>0</v>
      </c>
      <c r="E59" s="357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6</v>
      </c>
      <c r="B60" s="503" t="s">
        <v>76</v>
      </c>
      <c r="C60" s="504"/>
      <c r="D60" s="243">
        <f>+'Ekamut-caxs'!D69</f>
        <v>5</v>
      </c>
      <c r="E60" s="357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7</v>
      </c>
      <c r="B61" s="503" t="s">
        <v>77</v>
      </c>
      <c r="C61" s="504"/>
      <c r="D61" s="243">
        <f>+'Ekamut-caxs'!D70</f>
        <v>95</v>
      </c>
      <c r="E61" s="357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8</v>
      </c>
      <c r="B62" s="503" t="s">
        <v>46</v>
      </c>
      <c r="C62" s="504"/>
      <c r="D62" s="243">
        <f>+'Ekamut-caxs'!D82</f>
        <v>3</v>
      </c>
      <c r="E62" s="35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3" t="s">
        <v>122</v>
      </c>
      <c r="C63" s="504"/>
      <c r="D63" s="243">
        <f>+'Ekamut-caxs'!D83</f>
        <v>0</v>
      </c>
      <c r="E63" s="35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3" t="s">
        <v>47</v>
      </c>
      <c r="C64" s="504"/>
      <c r="D64" s="243">
        <f>+'Ekamut-caxs'!D84</f>
        <v>0</v>
      </c>
      <c r="E64" s="357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3" t="s">
        <v>64</v>
      </c>
      <c r="C65" s="504"/>
      <c r="D65" s="243">
        <f>+'Ekamut-caxs'!D85</f>
        <v>0</v>
      </c>
      <c r="E65" s="35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3" t="s">
        <v>201</v>
      </c>
      <c r="C66" s="504"/>
      <c r="D66" s="243">
        <f>+'Ekamut-caxs'!D86</f>
        <v>0</v>
      </c>
      <c r="E66" s="35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3" t="s">
        <v>202</v>
      </c>
      <c r="C67" s="504"/>
      <c r="D67" s="243">
        <f>+'Ekamut-caxs'!D87</f>
        <v>0</v>
      </c>
      <c r="E67" s="35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5" t="s">
        <v>78</v>
      </c>
      <c r="C68" s="506"/>
      <c r="D68" s="242">
        <f>+'Ekamut-caxs'!D88</f>
        <v>0</v>
      </c>
      <c r="E68" s="35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5"/>
      <c r="C69" s="506"/>
      <c r="D69" s="242">
        <f>+'Ekamut-caxs'!D89</f>
        <v>0</v>
      </c>
      <c r="E69" s="358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5"/>
      <c r="C70" s="506"/>
      <c r="D70" s="242">
        <f>+'Ekamut-caxs'!D90</f>
        <v>0</v>
      </c>
      <c r="E70" s="358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5"/>
      <c r="C71" s="506"/>
      <c r="D71" s="242">
        <f>+'Ekamut-caxs'!D91</f>
        <v>0</v>
      </c>
      <c r="E71" s="358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3" t="s">
        <v>35</v>
      </c>
      <c r="C72" s="504"/>
      <c r="D72" s="243">
        <f>SUM(D73:D75)</f>
        <v>0</v>
      </c>
      <c r="E72" s="357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9" t="s">
        <v>36</v>
      </c>
      <c r="C73" s="500"/>
      <c r="D73" s="232"/>
      <c r="E73" s="360"/>
    </row>
    <row r="74" spans="1:13" ht="19.5" hidden="1" customHeight="1">
      <c r="A74" s="14">
        <v>32.200000000000003</v>
      </c>
      <c r="B74" s="499" t="s">
        <v>49</v>
      </c>
      <c r="C74" s="500"/>
      <c r="D74" s="232"/>
      <c r="E74" s="360"/>
    </row>
    <row r="75" spans="1:13" ht="19.5" hidden="1" customHeight="1">
      <c r="A75" s="14">
        <v>32.299999999999997</v>
      </c>
      <c r="B75" s="499" t="s">
        <v>85</v>
      </c>
      <c r="C75" s="500"/>
      <c r="D75" s="232">
        <f>+'Ekamut-caxs'!D94</f>
        <v>0</v>
      </c>
      <c r="E75" s="360"/>
    </row>
    <row r="76" spans="1:13" s="97" customFormat="1" ht="17.25" customHeight="1">
      <c r="A76" s="71">
        <v>9</v>
      </c>
      <c r="B76" s="503" t="s">
        <v>37</v>
      </c>
      <c r="C76" s="504"/>
      <c r="D76" s="243">
        <f>+'Deb. ev kreditor'!D59-'Deb. ev kreditor'!D54</f>
        <v>5.5</v>
      </c>
      <c r="E76" s="357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3" t="s">
        <v>86</v>
      </c>
      <c r="C77" s="504"/>
      <c r="D77" s="242"/>
      <c r="E77" s="358"/>
      <c r="F77" s="113" t="s">
        <v>212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7" t="s">
        <v>60</v>
      </c>
      <c r="C78" s="508"/>
      <c r="D78" s="251">
        <f>D79+D87</f>
        <v>0</v>
      </c>
      <c r="E78" s="356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3" t="s">
        <v>91</v>
      </c>
      <c r="C79" s="504"/>
      <c r="D79" s="243">
        <f>SUM(D80:D86)</f>
        <v>0</v>
      </c>
      <c r="E79" s="357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3" t="s">
        <v>87</v>
      </c>
      <c r="C80" s="504"/>
      <c r="D80" s="242"/>
      <c r="E80" s="358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3" t="s">
        <v>88</v>
      </c>
      <c r="C81" s="504"/>
      <c r="D81" s="242"/>
      <c r="E81" s="35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3" t="s">
        <v>89</v>
      </c>
      <c r="C82" s="504"/>
      <c r="D82" s="242"/>
      <c r="E82" s="35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3" t="s">
        <v>203</v>
      </c>
      <c r="C83" s="504"/>
      <c r="D83" s="242"/>
      <c r="E83" s="35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3" t="s">
        <v>65</v>
      </c>
      <c r="C84" s="504"/>
      <c r="D84" s="242"/>
      <c r="E84" s="35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3" t="s">
        <v>66</v>
      </c>
      <c r="C85" s="504"/>
      <c r="D85" s="242"/>
      <c r="E85" s="35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5"/>
      <c r="C86" s="506"/>
      <c r="D86" s="242"/>
      <c r="E86" s="358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3" t="s">
        <v>92</v>
      </c>
      <c r="C87" s="504"/>
      <c r="D87" s="243">
        <f>SUM(D88:D90)</f>
        <v>0</v>
      </c>
      <c r="E87" s="35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3" t="s">
        <v>62</v>
      </c>
      <c r="C88" s="504"/>
      <c r="D88" s="242"/>
      <c r="E88" s="35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3" t="s">
        <v>61</v>
      </c>
      <c r="C89" s="504"/>
      <c r="D89" s="242"/>
      <c r="E89" s="35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3" t="s">
        <v>50</v>
      </c>
      <c r="C90" s="504"/>
      <c r="D90" s="242"/>
      <c r="E90" s="35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1" t="s">
        <v>132</v>
      </c>
      <c r="C91" s="502"/>
      <c r="D91" s="251">
        <f>SUM(D92:D93)</f>
        <v>0</v>
      </c>
      <c r="E91" s="35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3" t="s">
        <v>214</v>
      </c>
      <c r="C92" s="504"/>
      <c r="D92" s="242"/>
      <c r="E92" s="35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5"/>
      <c r="C93" s="506"/>
      <c r="D93" s="242"/>
      <c r="E93" s="35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1" t="s">
        <v>39</v>
      </c>
      <c r="C94" s="502"/>
      <c r="D94" s="251">
        <f>D19+D20-D33</f>
        <v>267.19999999999982</v>
      </c>
      <c r="E94" s="477" t="s">
        <v>228</v>
      </c>
      <c r="F94" s="509"/>
      <c r="G94" s="510"/>
      <c r="H94" s="264"/>
      <c r="I94" s="264"/>
      <c r="J94" s="225"/>
      <c r="K94" s="98"/>
      <c r="L94" s="98"/>
      <c r="M94" s="98"/>
    </row>
    <row r="95" spans="1:13" s="81" customFormat="1" ht="26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3" t="str">
        <f>+'Ekamut-caxs'!C98</f>
        <v>Կ.Դալլաքյան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1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 t="str">
        <f>+'Ekamut-caxs'!C100</f>
        <v xml:space="preserve">Ա.Մովսեսյան </v>
      </c>
      <c r="E98" s="36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1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10.25" customHeight="1">
      <c r="B101" s="476" t="str">
        <f>+'Ekamut-caxs'!A103</f>
        <v>ԵՐԵՎԱՆԻ ՔԱՂԱՔԱՊԵՏ՝</v>
      </c>
      <c r="C101" s="236"/>
      <c r="D101" s="362" t="str">
        <f>+'Ekamut-caxs'!D103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23" zoomScaleSheetLayoutView="100" workbookViewId="0">
      <selection activeCell="A68" sqref="A68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4" t="s">
        <v>55</v>
      </c>
      <c r="B1" s="514"/>
      <c r="C1" s="514"/>
      <c r="D1" s="514"/>
      <c r="E1" s="514"/>
      <c r="F1" s="514"/>
    </row>
    <row r="2" spans="1:18" s="22" customFormat="1" ht="25.5" customHeight="1">
      <c r="A2" s="496" t="str">
        <f>+'Ekamut-caxs'!A14:D14</f>
        <v xml:space="preserve">«Թիվ 25 գրադարան» ՀՈԱԿ-ի </v>
      </c>
      <c r="B2" s="496"/>
      <c r="C2" s="496"/>
      <c r="D2" s="496"/>
      <c r="E2" s="496"/>
      <c r="F2" s="49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7" t="s">
        <v>249</v>
      </c>
      <c r="B3" s="517"/>
      <c r="C3" s="517"/>
      <c r="D3" s="517"/>
      <c r="E3" s="517"/>
      <c r="F3" s="517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7122.2000000000007</v>
      </c>
      <c r="D6" s="268">
        <f>SUM(D7:D17,D20:D22)</f>
        <v>7300</v>
      </c>
      <c r="E6" s="268">
        <f t="shared" ref="E6:E65" si="0">D6-C6</f>
        <v>177.79999999999927</v>
      </c>
      <c r="F6" s="34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6933.1</v>
      </c>
      <c r="D7" s="481">
        <f>+'Ekamut-caxs'!D18</f>
        <v>7066.9</v>
      </c>
      <c r="E7" s="257">
        <f t="shared" si="0"/>
        <v>133.79999999999927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9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0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59" t="str">
        <f>+'Ekamut-caxs'!B21</f>
        <v>Սուբսիդիա ջրամատակարարման գծով</v>
      </c>
      <c r="C10" s="256"/>
      <c r="D10" s="257">
        <f>+'Ekamut-caxs'!D21</f>
        <v>0</v>
      </c>
      <c r="E10" s="257">
        <f t="shared" si="1"/>
        <v>0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59" t="s">
        <v>123</v>
      </c>
      <c r="C17" s="260">
        <f>SUM(C18:C19)</f>
        <v>189.1</v>
      </c>
      <c r="D17" s="260">
        <f>SUM(D18:D19)</f>
        <v>231.1</v>
      </c>
      <c r="E17" s="257">
        <f t="shared" si="0"/>
        <v>42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8">
        <v>189.1</v>
      </c>
      <c r="D18" s="229">
        <f>+'Ekamut-caxs'!D28</f>
        <v>210.1</v>
      </c>
      <c r="E18" s="229">
        <f t="shared" si="0"/>
        <v>21</v>
      </c>
      <c r="F18" s="230"/>
    </row>
    <row r="19" spans="1:18" ht="18.75" customHeight="1">
      <c r="A19" s="27">
        <v>2.2000000000000002</v>
      </c>
      <c r="B19" s="32" t="s">
        <v>74</v>
      </c>
      <c r="C19" s="228"/>
      <c r="D19" s="229">
        <f>+'Ekamut-caxs'!D29</f>
        <v>21</v>
      </c>
      <c r="E19" s="229">
        <f t="shared" si="0"/>
        <v>21</v>
      </c>
      <c r="F19" s="230"/>
    </row>
    <row r="20" spans="1:18" s="58" customFormat="1" ht="18.75" customHeight="1">
      <c r="A20" s="61">
        <v>3</v>
      </c>
      <c r="B20" s="246" t="s">
        <v>10</v>
      </c>
      <c r="C20" s="258"/>
      <c r="D20" s="257">
        <f>+'Ekamut-caxs'!D30</f>
        <v>2</v>
      </c>
      <c r="E20" s="257">
        <f t="shared" si="0"/>
        <v>2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7122.2000000000007</v>
      </c>
      <c r="D23" s="269">
        <f>SUM(D24,D28:D33,D37:D61,D63:D64)</f>
        <v>7300.0000000000009</v>
      </c>
      <c r="E23" s="268">
        <f t="shared" si="0"/>
        <v>177.80000000000018</v>
      </c>
      <c r="F23" s="348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6699.6</v>
      </c>
      <c r="D24" s="260">
        <f>+'Ekamut-caxs'!D36</f>
        <v>6573.2</v>
      </c>
      <c r="E24" s="257">
        <f t="shared" si="0"/>
        <v>-126.40000000000055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8"/>
      <c r="D26" s="261">
        <f>+'Ekamut-caxs'!D38</f>
        <v>270</v>
      </c>
      <c r="E26" s="229">
        <f>D26-C26</f>
        <v>270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4" t="s">
        <v>15</v>
      </c>
      <c r="C28" s="258"/>
      <c r="D28" s="260">
        <f>+'Ekamut-caxs'!D40</f>
        <v>0</v>
      </c>
      <c r="E28" s="257">
        <f t="shared" si="0"/>
        <v>0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hidden="1" customHeight="1">
      <c r="A29" s="61">
        <v>3</v>
      </c>
      <c r="B29" s="244" t="s">
        <v>14</v>
      </c>
      <c r="C29" s="258"/>
      <c r="D29" s="260">
        <f>+'Ekamut-caxs'!D41</f>
        <v>0</v>
      </c>
      <c r="E29" s="257">
        <f t="shared" si="0"/>
        <v>0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hidden="1" customHeight="1">
      <c r="A30" s="61">
        <v>4</v>
      </c>
      <c r="B30" s="244" t="s">
        <v>16</v>
      </c>
      <c r="C30" s="258"/>
      <c r="D30" s="260">
        <f>+'Ekamut-caxs'!D42</f>
        <v>0</v>
      </c>
      <c r="E30" s="257">
        <f t="shared" si="0"/>
        <v>0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2</v>
      </c>
      <c r="B31" s="244" t="s">
        <v>17</v>
      </c>
      <c r="C31" s="258">
        <v>14</v>
      </c>
      <c r="D31" s="260">
        <f>+'Ekamut-caxs'!D43</f>
        <v>14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/>
      <c r="D32" s="260">
        <f>+'Ekamut-caxs'!D44</f>
        <v>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3</v>
      </c>
      <c r="B33" s="244" t="s">
        <v>19</v>
      </c>
      <c r="C33" s="260">
        <f>SUM(C34:C36)</f>
        <v>66</v>
      </c>
      <c r="D33" s="260">
        <f>SUM(D34:D36)</f>
        <v>66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8"/>
      <c r="D34" s="261">
        <f>+'Ekamut-caxs'!D46</f>
        <v>0</v>
      </c>
      <c r="E34" s="229">
        <f t="shared" si="0"/>
        <v>0</v>
      </c>
      <c r="F34" s="230"/>
    </row>
    <row r="35" spans="1:18" ht="21" hidden="1" customHeight="1">
      <c r="A35" s="27">
        <v>7.2</v>
      </c>
      <c r="B35" s="32" t="s">
        <v>21</v>
      </c>
      <c r="C35" s="228"/>
      <c r="D35" s="261">
        <f>+'Ekamut-caxs'!D47</f>
        <v>0</v>
      </c>
      <c r="E35" s="229">
        <f t="shared" si="0"/>
        <v>0</v>
      </c>
      <c r="F35" s="230"/>
    </row>
    <row r="36" spans="1:18" ht="21" customHeight="1">
      <c r="A36" s="27">
        <v>3.1</v>
      </c>
      <c r="B36" s="32" t="s">
        <v>22</v>
      </c>
      <c r="C36" s="228">
        <v>66</v>
      </c>
      <c r="D36" s="261">
        <f>+'Ekamut-caxs'!D48</f>
        <v>66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+'Ekamut-caxs'!D49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4</v>
      </c>
      <c r="B38" s="244" t="s">
        <v>30</v>
      </c>
      <c r="C38" s="258">
        <v>15.6</v>
      </c>
      <c r="D38" s="260">
        <f>+'Ekamut-caxs'!D50</f>
        <v>15.6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5</v>
      </c>
      <c r="B39" s="244" t="s">
        <v>24</v>
      </c>
      <c r="C39" s="258">
        <v>30</v>
      </c>
      <c r="D39" s="260">
        <f>+'Ekamut-caxs'!D51</f>
        <v>30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9" t="s">
        <v>75</v>
      </c>
      <c r="C40" s="258"/>
      <c r="D40" s="260">
        <f>+'Ekamut-caxs'!D52</f>
        <v>21</v>
      </c>
      <c r="E40" s="257">
        <f t="shared" si="0"/>
        <v>21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+'Ekamut-caxs'!D61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+'Ekamut-caxs'!D62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+'Ekamut-caxs'!D63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4" t="s">
        <v>25</v>
      </c>
      <c r="C44" s="256"/>
      <c r="D44" s="260">
        <f>+'Ekamut-caxs'!D64</f>
        <v>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4" t="s">
        <v>26</v>
      </c>
      <c r="C45" s="256"/>
      <c r="D45" s="260">
        <f>+'Ekamut-caxs'!D65</f>
        <v>0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+'Ekamut-caxs'!D66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+'Ekamut-caxs'!D67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4" t="s">
        <v>45</v>
      </c>
      <c r="C48" s="258"/>
      <c r="D48" s="260">
        <f>+'Ekamut-caxs'!D68</f>
        <v>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6</v>
      </c>
      <c r="B49" s="259" t="s">
        <v>76</v>
      </c>
      <c r="C49" s="258">
        <v>5</v>
      </c>
      <c r="D49" s="260">
        <f>+'Ekamut-caxs'!D69</f>
        <v>5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7</v>
      </c>
      <c r="B50" s="259" t="s">
        <v>77</v>
      </c>
      <c r="C50" s="256">
        <v>95</v>
      </c>
      <c r="D50" s="260">
        <f>+'Ekamut-caxs'!D70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8</v>
      </c>
      <c r="B51" s="244" t="s">
        <v>46</v>
      </c>
      <c r="C51" s="256">
        <v>3</v>
      </c>
      <c r="D51" s="260">
        <f>+'Ekamut-caxs'!D82</f>
        <v>3</v>
      </c>
      <c r="E51" s="257">
        <f t="shared" ref="E51:E64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+'Ekamut-caxs'!D83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+'Ekamut-caxs'!D84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+'Ekamut-caxs'!D85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+'Ekamut-caxs'!D86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46" t="s">
        <v>202</v>
      </c>
      <c r="C56" s="256"/>
      <c r="D56" s="260">
        <f>+'Ekamut-caxs'!D87</f>
        <v>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+'Ekamut-caxs'!D88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+'Ekamut-caxs'!D89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+'Ekamut-caxs'!D90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+'Ekamut-caxs'!D91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9</v>
      </c>
      <c r="B61" s="345" t="s">
        <v>27</v>
      </c>
      <c r="C61" s="256">
        <v>194</v>
      </c>
      <c r="D61" s="260">
        <f>+'Ekamut-caxs'!D92</f>
        <v>210.1</v>
      </c>
      <c r="E61" s="257">
        <f t="shared" si="2"/>
        <v>16.099999999999994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9.1</v>
      </c>
      <c r="B62" s="30" t="s">
        <v>79</v>
      </c>
      <c r="C62" s="230">
        <v>189.1</v>
      </c>
      <c r="D62" s="261">
        <f>+'Ekamut-caxs'!D93</f>
        <v>210.1</v>
      </c>
      <c r="E62" s="229">
        <f t="shared" si="2"/>
        <v>21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+'Ekamut-caxs'!D94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10</v>
      </c>
      <c r="B64" s="244" t="s">
        <v>68</v>
      </c>
      <c r="C64" s="256"/>
      <c r="D64" s="260">
        <f>+'Ekamut-caxs'!D95</f>
        <v>267.10000000000002</v>
      </c>
      <c r="E64" s="257">
        <f t="shared" si="2"/>
        <v>267.10000000000002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8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6" t="str">
        <f>+'Ekamut-caxs'!C98</f>
        <v>Կ.Դալլաքյան</v>
      </c>
      <c r="E67" s="516"/>
      <c r="F67" s="123"/>
    </row>
    <row r="68" spans="1:18" ht="9.75" customHeight="1">
      <c r="B68" s="38"/>
      <c r="D68" s="515" t="s">
        <v>5</v>
      </c>
      <c r="E68" s="515"/>
      <c r="F68" s="343"/>
    </row>
    <row r="69" spans="1:18" ht="24.75" customHeight="1">
      <c r="B69" s="37" t="s">
        <v>6</v>
      </c>
      <c r="C69" s="24"/>
      <c r="D69" s="516" t="str">
        <f>+'Ekamut-caxs'!C100</f>
        <v xml:space="preserve">Ա.Մովսեսյան </v>
      </c>
      <c r="E69" s="516"/>
      <c r="F69" s="123"/>
    </row>
    <row r="70" spans="1:18" ht="11.25" customHeight="1">
      <c r="D70" s="515" t="s">
        <v>5</v>
      </c>
      <c r="E70" s="515"/>
      <c r="F70" s="343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8" zoomScaleSheetLayoutView="100" workbookViewId="0">
      <selection activeCell="A68" sqref="A68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4" t="s">
        <v>82</v>
      </c>
      <c r="B1" s="514"/>
      <c r="C1" s="514"/>
      <c r="D1" s="514"/>
      <c r="E1" s="514"/>
      <c r="F1" s="514"/>
    </row>
    <row r="2" spans="1:20" s="22" customFormat="1" ht="20.25">
      <c r="A2" s="496" t="str">
        <f>+'Ekamut-caxs'!A14:D14</f>
        <v xml:space="preserve">«Թիվ 25 գրադարան» ՀՈԱԿ-ի </v>
      </c>
      <c r="B2" s="496"/>
      <c r="C2" s="496"/>
      <c r="D2" s="496"/>
      <c r="E2" s="496"/>
      <c r="F2" s="49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7" t="s">
        <v>252</v>
      </c>
      <c r="B3" s="517"/>
      <c r="C3" s="517"/>
      <c r="D3" s="517"/>
      <c r="E3" s="517"/>
      <c r="F3" s="51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4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5.6</v>
      </c>
      <c r="D6" s="231">
        <f>+C6</f>
        <v>5.6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6933.1</v>
      </c>
      <c r="D7" s="251">
        <f>SUM(D8:D20)</f>
        <v>7068.9</v>
      </c>
      <c r="E7" s="251">
        <f>D7-C7</f>
        <v>135.79999999999927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6933.1</v>
      </c>
      <c r="D8" s="243">
        <f>+'Dramakan hosqer'!D21</f>
        <v>7066.9</v>
      </c>
      <c r="E8" s="243">
        <f>D8-C8</f>
        <v>133.79999999999927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9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0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1" t="s">
        <v>10</v>
      </c>
      <c r="C18" s="242"/>
      <c r="D18" s="243">
        <f>+'Dramakan hosqer'!D30</f>
        <v>2</v>
      </c>
      <c r="E18" s="243">
        <f>D18-C18</f>
        <v>2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6933.7000000000007</v>
      </c>
      <c r="D21" s="251">
        <f>+D22+D66+D79</f>
        <v>6807.3</v>
      </c>
      <c r="E21" s="251">
        <f t="shared" si="0"/>
        <v>-126.40000000000055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6933.7000000000007</v>
      </c>
      <c r="D22" s="251">
        <f>SUM(D23,D27:D32,D36:D60,D64:D65)</f>
        <v>6807.3</v>
      </c>
      <c r="E22" s="251">
        <f t="shared" si="0"/>
        <v>-126.40000000000055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6699.6</v>
      </c>
      <c r="D23" s="243">
        <f>+'Dramakan hosqer'!D35</f>
        <v>6573.2</v>
      </c>
      <c r="E23" s="243">
        <f t="shared" si="0"/>
        <v>-126.40000000000055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customHeight="1">
      <c r="A25" s="27">
        <v>1.1000000000000001</v>
      </c>
      <c r="B25" s="32" t="s">
        <v>13</v>
      </c>
      <c r="C25" s="232"/>
      <c r="D25" s="255">
        <f>+'Dramakan hosqer'!D37</f>
        <v>270</v>
      </c>
      <c r="E25" s="255">
        <f t="shared" si="0"/>
        <v>270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hidden="1" customHeight="1">
      <c r="A27" s="61">
        <v>2</v>
      </c>
      <c r="B27" s="244" t="s">
        <v>15</v>
      </c>
      <c r="C27" s="242"/>
      <c r="D27" s="243">
        <f>+'Dramakan hosqer'!D39</f>
        <v>0</v>
      </c>
      <c r="E27" s="243">
        <f t="shared" si="0"/>
        <v>0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hidden="1" customHeight="1">
      <c r="A28" s="61">
        <v>3</v>
      </c>
      <c r="B28" s="244" t="s">
        <v>14</v>
      </c>
      <c r="C28" s="242"/>
      <c r="D28" s="243">
        <f>+'Dramakan hosqer'!D40</f>
        <v>0</v>
      </c>
      <c r="E28" s="243">
        <f t="shared" si="0"/>
        <v>0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hidden="1" customHeight="1">
      <c r="A29" s="61">
        <v>4</v>
      </c>
      <c r="B29" s="244" t="s">
        <v>16</v>
      </c>
      <c r="C29" s="242"/>
      <c r="D29" s="243">
        <f>+'Dramakan hosqer'!D41</f>
        <v>0</v>
      </c>
      <c r="E29" s="243">
        <f t="shared" si="0"/>
        <v>0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2</v>
      </c>
      <c r="B30" s="244" t="s">
        <v>17</v>
      </c>
      <c r="C30" s="242">
        <v>14</v>
      </c>
      <c r="D30" s="243">
        <f>+'Dramakan hosqer'!D42</f>
        <v>14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4" t="s">
        <v>18</v>
      </c>
      <c r="C31" s="242"/>
      <c r="D31" s="243">
        <f>+'Dramakan hosqer'!D43</f>
        <v>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3</v>
      </c>
      <c r="B32" s="244" t="s">
        <v>19</v>
      </c>
      <c r="C32" s="243">
        <f>SUM(C33:C35)</f>
        <v>66</v>
      </c>
      <c r="D32" s="243">
        <f>SUM(D33:D35)</f>
        <v>66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7">
        <v>7.1</v>
      </c>
      <c r="B33" s="32" t="s">
        <v>20</v>
      </c>
      <c r="C33" s="232"/>
      <c r="D33" s="255">
        <f>+'Dramakan hosqer'!D45</f>
        <v>0</v>
      </c>
      <c r="E33" s="255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5">
        <f>+'Dramakan hosqer'!D46</f>
        <v>0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3.1</v>
      </c>
      <c r="B35" s="32" t="s">
        <v>22</v>
      </c>
      <c r="C35" s="232">
        <v>66</v>
      </c>
      <c r="D35" s="255">
        <f>+'Dramakan hosqer'!D47</f>
        <v>66</v>
      </c>
      <c r="E35" s="255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4" t="s">
        <v>23</v>
      </c>
      <c r="C36" s="242"/>
      <c r="D36" s="243">
        <f>+'Dramakan hosqer'!D48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4</v>
      </c>
      <c r="B37" s="244" t="s">
        <v>30</v>
      </c>
      <c r="C37" s="242">
        <v>15.6</v>
      </c>
      <c r="D37" s="243">
        <f>+'Dramakan hosqer'!D49</f>
        <v>15.6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5</v>
      </c>
      <c r="B38" s="244" t="s">
        <v>24</v>
      </c>
      <c r="C38" s="242">
        <v>30</v>
      </c>
      <c r="D38" s="243">
        <f>+'Dramakan hosqer'!D50</f>
        <v>30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49" t="s">
        <v>75</v>
      </c>
      <c r="C39" s="242"/>
      <c r="D39" s="243">
        <f>+'Dramakan hosqer'!D51</f>
        <v>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4" t="s">
        <v>25</v>
      </c>
      <c r="C43" s="242"/>
      <c r="D43" s="243">
        <f>+'Dramakan hosqer'!D55</f>
        <v>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4" t="s">
        <v>26</v>
      </c>
      <c r="C44" s="242"/>
      <c r="D44" s="243">
        <f>+'Dramakan hosqer'!D56</f>
        <v>0</v>
      </c>
      <c r="E44" s="243">
        <f t="shared" si="0"/>
        <v>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31.5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9" t="s">
        <v>45</v>
      </c>
      <c r="C47" s="242"/>
      <c r="D47" s="243">
        <f>+'Dramakan hosqer'!D59</f>
        <v>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6</v>
      </c>
      <c r="B48" s="259" t="s">
        <v>76</v>
      </c>
      <c r="C48" s="242">
        <v>5</v>
      </c>
      <c r="D48" s="243">
        <f>+'Dramakan hosqer'!D60</f>
        <v>5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7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8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6" t="s">
        <v>202</v>
      </c>
      <c r="C55" s="242"/>
      <c r="D55" s="243">
        <f>+'Dramakan hosqer'!D67</f>
        <v>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hosqer'!D70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hosqer'!D71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9</v>
      </c>
      <c r="B64" s="250" t="s">
        <v>37</v>
      </c>
      <c r="C64" s="242">
        <v>5.5</v>
      </c>
      <c r="D64" s="243">
        <f>+'Dramakan hosqer'!D76</f>
        <v>5.5</v>
      </c>
      <c r="E64" s="243">
        <f t="shared" si="0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hosqer'!D77</f>
        <v>0</v>
      </c>
      <c r="E65" s="243">
        <f t="shared" si="0"/>
        <v>0</v>
      </c>
      <c r="F65" s="242"/>
      <c r="G65" s="113" t="s">
        <v>213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1">
        <f>+C67+C75</f>
        <v>0</v>
      </c>
      <c r="D66" s="251">
        <f>+D67+D75</f>
        <v>0</v>
      </c>
      <c r="E66" s="251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2" t="s">
        <v>91</v>
      </c>
      <c r="C67" s="243">
        <f>SUM(C68:C74)</f>
        <v>0</v>
      </c>
      <c r="D67" s="243">
        <f>SUM(D68:D74)</f>
        <v>0</v>
      </c>
      <c r="E67" s="243">
        <f t="shared" si="0"/>
        <v>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3" t="s">
        <v>87</v>
      </c>
      <c r="C68" s="242"/>
      <c r="D68" s="243">
        <f>+'Dramakan hosqer'!D80</f>
        <v>0</v>
      </c>
      <c r="E68" s="243">
        <f t="shared" ref="E68:E82" si="2">D68-C68</f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3" t="s">
        <v>88</v>
      </c>
      <c r="C69" s="242"/>
      <c r="D69" s="243">
        <f>+'Dramakan hosqer'!D81</f>
        <v>0</v>
      </c>
      <c r="E69" s="243">
        <f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3" t="s">
        <v>89</v>
      </c>
      <c r="C70" s="242"/>
      <c r="D70" s="243">
        <f>+'Dramakan hosqer'!D82</f>
        <v>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4" t="s">
        <v>66</v>
      </c>
      <c r="C73" s="242"/>
      <c r="D73" s="242">
        <f>+'Dramakan hosqer'!D85</f>
        <v>0</v>
      </c>
      <c r="E73" s="242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hosqer'!D86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hosqer'!B93</f>
        <v>0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5</v>
      </c>
      <c r="D82" s="251">
        <f>D6+D7-D21</f>
        <v>267.19999999999982</v>
      </c>
      <c r="E82" s="251">
        <f t="shared" si="2"/>
        <v>262.19999999999982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9" t="str">
        <f>+'Ekamut-caxs'!C98</f>
        <v>Կ.Դալլաքյան</v>
      </c>
      <c r="E84" s="51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8" t="s">
        <v>96</v>
      </c>
      <c r="E85" s="518"/>
      <c r="F85" s="346"/>
    </row>
    <row r="86" spans="1:20" s="19" customFormat="1" ht="22.5" customHeight="1">
      <c r="A86" s="20"/>
      <c r="B86" s="39" t="s">
        <v>6</v>
      </c>
      <c r="C86" s="20"/>
      <c r="D86" s="516" t="str">
        <f>+'Ekamut-caxs'!C100</f>
        <v xml:space="preserve">Ա.Մովսեսյան </v>
      </c>
      <c r="E86" s="51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8" t="s">
        <v>96</v>
      </c>
      <c r="E87" s="518"/>
      <c r="F87" s="346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A68" sqref="A6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6" t="s">
        <v>69</v>
      </c>
      <c r="B1" s="526"/>
      <c r="C1" s="526"/>
      <c r="D1" s="526"/>
      <c r="E1" s="526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7" t="str">
        <f>+'Ekamut-caxs'!A14:D14</f>
        <v xml:space="preserve">«Թիվ 25 գրադարան»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136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0" t="s">
        <v>253</v>
      </c>
      <c r="B4" s="530"/>
      <c r="C4" s="530"/>
      <c r="D4" s="530"/>
      <c r="E4" s="530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1" t="s">
        <v>141</v>
      </c>
      <c r="B7" s="522"/>
      <c r="C7" s="522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0.1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208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>
        <v>0.1</v>
      </c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0.1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1" t="s">
        <v>166</v>
      </c>
      <c r="B35" s="522"/>
      <c r="C35" s="522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/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/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/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208</v>
      </c>
      <c r="C41" s="193" t="s">
        <v>152</v>
      </c>
      <c r="D41" s="31">
        <v>5.5</v>
      </c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5.5</v>
      </c>
      <c r="E59" s="210"/>
      <c r="F59" s="461">
        <f>+D59-D55</f>
        <v>5.5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254</v>
      </c>
      <c r="C62" s="209">
        <v>5.6</v>
      </c>
      <c r="D62" s="523" t="s">
        <v>169</v>
      </c>
      <c r="E62" s="524"/>
      <c r="G62" s="156"/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5" t="str">
        <f>+'Ekamut-caxs'!C98</f>
        <v>Կ.Դալլաքյան</v>
      </c>
      <c r="E64" s="52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0" t="s">
        <v>96</v>
      </c>
      <c r="E65" s="52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5" t="str">
        <f>+'Ekamut-caxs'!C100</f>
        <v xml:space="preserve">Ա.Մովսեսյան </v>
      </c>
      <c r="E66" s="52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0" t="s">
        <v>96</v>
      </c>
      <c r="E67" s="52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6" zoomScaleSheetLayoutView="100" workbookViewId="0">
      <selection activeCell="A68" sqref="A6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4" t="s">
        <v>69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7" s="22" customFormat="1" ht="25.5" customHeight="1">
      <c r="A2" s="496" t="str">
        <f>+'Ekamut-caxs'!A14:D14</f>
        <v xml:space="preserve">«Թիվ 25 գրադարան»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21"/>
      <c r="Q2" s="21"/>
    </row>
    <row r="3" spans="1:17" ht="25.5" customHeight="1">
      <c r="A3" s="529" t="s">
        <v>255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</row>
    <row r="4" spans="1:17" ht="21" customHeight="1" thickBot="1">
      <c r="O4" s="146" t="s">
        <v>0</v>
      </c>
    </row>
    <row r="5" spans="1:17" ht="33.75" customHeight="1">
      <c r="A5" s="536" t="s">
        <v>133</v>
      </c>
      <c r="B5" s="538" t="s">
        <v>70</v>
      </c>
      <c r="C5" s="546" t="s">
        <v>211</v>
      </c>
      <c r="D5" s="540" t="s">
        <v>182</v>
      </c>
      <c r="E5" s="541"/>
      <c r="F5" s="541"/>
      <c r="G5" s="541"/>
      <c r="H5" s="541"/>
      <c r="I5" s="541"/>
      <c r="J5" s="541"/>
      <c r="K5" s="541"/>
      <c r="L5" s="541"/>
      <c r="M5" s="541"/>
      <c r="N5" s="542"/>
      <c r="O5" s="543" t="s">
        <v>135</v>
      </c>
    </row>
    <row r="6" spans="1:17" ht="78.75" customHeight="1">
      <c r="A6" s="537"/>
      <c r="B6" s="539"/>
      <c r="C6" s="547"/>
      <c r="D6" s="319" t="s">
        <v>209</v>
      </c>
      <c r="E6" s="318" t="s">
        <v>217</v>
      </c>
      <c r="F6" s="318" t="s">
        <v>218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259</v>
      </c>
      <c r="M6" s="276" t="s">
        <v>246</v>
      </c>
      <c r="N6" s="320" t="s">
        <v>183</v>
      </c>
      <c r="O6" s="544"/>
    </row>
    <row r="7" spans="1:17" ht="31.5" customHeight="1">
      <c r="A7" s="319">
        <v>1</v>
      </c>
      <c r="B7" s="336" t="s">
        <v>192</v>
      </c>
      <c r="C7" s="332">
        <v>5133.2</v>
      </c>
      <c r="D7" s="321">
        <v>1170</v>
      </c>
      <c r="E7" s="266"/>
      <c r="F7" s="266"/>
      <c r="G7" s="266"/>
      <c r="H7" s="266"/>
      <c r="I7" s="266"/>
      <c r="J7" s="266"/>
      <c r="K7" s="266"/>
      <c r="L7" s="456"/>
      <c r="M7" s="456"/>
      <c r="N7" s="322">
        <v>270</v>
      </c>
      <c r="O7" s="329">
        <f>ROUND(SUM(C7:N7),1)</f>
        <v>6573.2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7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7" t="s">
        <v>177</v>
      </c>
      <c r="N9" s="457" t="s">
        <v>177</v>
      </c>
      <c r="O9" s="457" t="s">
        <v>177</v>
      </c>
    </row>
    <row r="10" spans="1:17" ht="31.5" customHeight="1">
      <c r="A10" s="319">
        <v>1.3</v>
      </c>
      <c r="B10" s="455" t="s">
        <v>245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7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2" t="s">
        <v>259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7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/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7" t="s">
        <v>177</v>
      </c>
      <c r="N12" s="324" t="s">
        <v>177</v>
      </c>
      <c r="O12" s="329">
        <f>ROUND(SUM(C12:N12),1)</f>
        <v>0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8" t="s">
        <v>177</v>
      </c>
      <c r="N13" s="328" t="s">
        <v>177</v>
      </c>
      <c r="O13" s="331">
        <f>ROUND(SUM(O7:O12),1)</f>
        <v>6573.2</v>
      </c>
    </row>
    <row r="14" spans="1:17" s="482" customFormat="1" ht="34.5" customHeight="1">
      <c r="B14" s="483"/>
      <c r="C14" s="483">
        <f>4705.5+585</f>
        <v>5290.5</v>
      </c>
      <c r="D14" s="484">
        <f>585*2</f>
        <v>1170</v>
      </c>
      <c r="E14" s="484"/>
      <c r="F14" s="484"/>
      <c r="G14" s="484"/>
      <c r="H14" s="485"/>
      <c r="I14" s="485"/>
      <c r="J14" s="486"/>
      <c r="K14" s="485"/>
      <c r="L14" s="485"/>
      <c r="M14" s="485"/>
      <c r="N14" s="484"/>
      <c r="O14" s="487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5"/>
      <c r="L15" s="545"/>
      <c r="M15" s="545"/>
      <c r="N15" s="545"/>
      <c r="O15" s="263"/>
    </row>
    <row r="16" spans="1:17" s="170" customFormat="1" ht="69" customHeight="1">
      <c r="B16" s="531" t="s">
        <v>188</v>
      </c>
      <c r="C16" s="548"/>
      <c r="D16" s="532"/>
      <c r="E16" s="218"/>
      <c r="H16" s="218"/>
      <c r="I16" s="531" t="s">
        <v>187</v>
      </c>
      <c r="J16" s="532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216</v>
      </c>
      <c r="D17" s="184" t="s">
        <v>215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5" customFormat="1" ht="24" customHeight="1">
      <c r="B18" s="466">
        <v>104000</v>
      </c>
      <c r="C18" s="467">
        <f>ROUND(4*B18*2/1000,1)</f>
        <v>832</v>
      </c>
      <c r="D18" s="463">
        <v>107.9</v>
      </c>
      <c r="E18" s="468"/>
      <c r="H18" s="469"/>
      <c r="I18" s="466">
        <v>104000</v>
      </c>
      <c r="J18" s="464">
        <v>108.3</v>
      </c>
      <c r="K18" s="470"/>
      <c r="L18" s="470"/>
      <c r="M18" s="470"/>
      <c r="N18" s="470"/>
      <c r="O18" s="469"/>
    </row>
    <row r="19" spans="2:15" s="471" customFormat="1" ht="24" customHeight="1">
      <c r="B19" s="466">
        <v>108600</v>
      </c>
      <c r="C19" s="467">
        <f>ROUND(4*B19*2/1000,1)</f>
        <v>868.8</v>
      </c>
      <c r="D19" s="464">
        <v>112.6</v>
      </c>
      <c r="E19" s="472"/>
      <c r="H19" s="473"/>
      <c r="I19" s="474">
        <v>108600</v>
      </c>
      <c r="J19" s="464">
        <v>113.1</v>
      </c>
      <c r="K19" s="475"/>
      <c r="L19" s="475"/>
      <c r="M19" s="475"/>
      <c r="N19" s="475"/>
      <c r="O19" s="473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5" t="str">
        <f>+'Ekamut-caxs'!C98</f>
        <v>Կ.Դալլաքյան</v>
      </c>
      <c r="I21" s="535"/>
      <c r="J21" s="535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3" t="s">
        <v>96</v>
      </c>
      <c r="I22" s="533"/>
      <c r="J22" s="533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5" t="str">
        <f>+'Ekamut-caxs'!C100</f>
        <v xml:space="preserve">Ա.Մովսեսյան </v>
      </c>
      <c r="I23" s="535"/>
      <c r="J23" s="535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3" t="s">
        <v>96</v>
      </c>
      <c r="I24" s="533"/>
      <c r="J24" s="533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A68" sqref="A68"/>
    </sheetView>
  </sheetViews>
  <sheetFormatPr defaultColWidth="9.140625" defaultRowHeight="16.5"/>
  <cols>
    <col min="1" max="1" width="4.140625" style="365" customWidth="1"/>
    <col min="2" max="2" width="15.5703125" style="365" customWidth="1"/>
    <col min="3" max="3" width="10.85546875" style="365" customWidth="1"/>
    <col min="4" max="5" width="13.42578125" style="365" customWidth="1"/>
    <col min="6" max="6" width="16.28515625" style="365" customWidth="1"/>
    <col min="7" max="7" width="11.42578125" style="365" customWidth="1"/>
    <col min="8" max="8" width="13.28515625" style="365" customWidth="1"/>
    <col min="9" max="10" width="14.85546875" style="365" customWidth="1"/>
    <col min="11" max="11" width="10.85546875" style="365" customWidth="1"/>
    <col min="12" max="12" width="12.85546875" style="365" customWidth="1"/>
    <col min="13" max="13" width="14.85546875" style="365" customWidth="1"/>
    <col min="14" max="14" width="10.5703125" style="365" customWidth="1"/>
    <col min="15" max="15" width="11.7109375" style="365" customWidth="1"/>
    <col min="16" max="16384" width="9.140625" style="365"/>
  </cols>
  <sheetData>
    <row r="1" spans="1:15" s="364" customFormat="1" ht="18.75" customHeight="1">
      <c r="A1" s="549" t="s">
        <v>69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364" customFormat="1" ht="21.75" customHeight="1">
      <c r="A2" s="550" t="str">
        <f>+'Ekamut-caxs'!A14:D14</f>
        <v xml:space="preserve">«Թիվ 25 գրադարան»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64" customFormat="1" ht="21" customHeight="1">
      <c r="A3" s="550" t="s">
        <v>97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66" customFormat="1" ht="24.75" customHeight="1">
      <c r="A5" s="551" t="s">
        <v>117</v>
      </c>
      <c r="B5" s="553" t="s">
        <v>98</v>
      </c>
      <c r="C5" s="555" t="s">
        <v>99</v>
      </c>
      <c r="D5" s="556"/>
      <c r="E5" s="556"/>
      <c r="F5" s="557"/>
      <c r="G5" s="558" t="s">
        <v>100</v>
      </c>
      <c r="H5" s="558"/>
      <c r="I5" s="558"/>
      <c r="J5" s="558"/>
      <c r="K5" s="558" t="s">
        <v>125</v>
      </c>
      <c r="L5" s="558"/>
      <c r="M5" s="558"/>
      <c r="N5" s="558"/>
      <c r="O5" s="558"/>
    </row>
    <row r="6" spans="1:15" s="372" customFormat="1" ht="51" customHeight="1">
      <c r="A6" s="552"/>
      <c r="B6" s="554"/>
      <c r="C6" s="367" t="s">
        <v>220</v>
      </c>
      <c r="D6" s="368" t="s">
        <v>221</v>
      </c>
      <c r="E6" s="368" t="s">
        <v>231</v>
      </c>
      <c r="F6" s="369" t="s">
        <v>232</v>
      </c>
      <c r="G6" s="368" t="s">
        <v>222</v>
      </c>
      <c r="H6" s="370" t="s">
        <v>221</v>
      </c>
      <c r="I6" s="368" t="s">
        <v>233</v>
      </c>
      <c r="J6" s="370" t="s">
        <v>232</v>
      </c>
      <c r="K6" s="368" t="s">
        <v>220</v>
      </c>
      <c r="L6" s="368" t="s">
        <v>231</v>
      </c>
      <c r="M6" s="370" t="s">
        <v>234</v>
      </c>
      <c r="N6" s="371" t="s">
        <v>235</v>
      </c>
      <c r="O6" s="371" t="s">
        <v>236</v>
      </c>
    </row>
    <row r="7" spans="1:15" ht="19.5" customHeight="1">
      <c r="A7" s="373">
        <v>1</v>
      </c>
      <c r="B7" s="374" t="s">
        <v>101</v>
      </c>
      <c r="C7" s="239" t="s">
        <v>210</v>
      </c>
      <c r="D7" s="238" t="s">
        <v>210</v>
      </c>
      <c r="E7" s="375"/>
      <c r="F7" s="376"/>
      <c r="G7" s="377" t="s">
        <v>210</v>
      </c>
      <c r="H7" s="238" t="s">
        <v>210</v>
      </c>
      <c r="I7" s="375"/>
      <c r="J7" s="378"/>
      <c r="K7" s="379" t="s">
        <v>210</v>
      </c>
      <c r="L7" s="375"/>
      <c r="M7" s="380">
        <f>+L7*200.47</f>
        <v>0</v>
      </c>
      <c r="N7" s="381">
        <f>+L7*7.94904</f>
        <v>0</v>
      </c>
      <c r="O7" s="382">
        <f>+N7+M7</f>
        <v>0</v>
      </c>
    </row>
    <row r="8" spans="1:15" ht="19.5" customHeight="1">
      <c r="A8" s="373">
        <v>2</v>
      </c>
      <c r="B8" s="374" t="s">
        <v>237</v>
      </c>
      <c r="C8" s="239" t="s">
        <v>210</v>
      </c>
      <c r="D8" s="238" t="s">
        <v>210</v>
      </c>
      <c r="E8" s="375"/>
      <c r="F8" s="376"/>
      <c r="G8" s="377" t="s">
        <v>210</v>
      </c>
      <c r="H8" s="238" t="s">
        <v>210</v>
      </c>
      <c r="I8" s="375"/>
      <c r="J8" s="378"/>
      <c r="K8" s="379" t="s">
        <v>210</v>
      </c>
      <c r="L8" s="375"/>
      <c r="M8" s="380">
        <f t="shared" ref="M8:M18" si="0">+L8*200.47</f>
        <v>0</v>
      </c>
      <c r="N8" s="381">
        <f t="shared" ref="N8:N18" si="1">+L8*7.94904</f>
        <v>0</v>
      </c>
      <c r="O8" s="382">
        <f t="shared" ref="O8:O18" si="2">+N8+M8</f>
        <v>0</v>
      </c>
    </row>
    <row r="9" spans="1:15" ht="19.5" customHeight="1">
      <c r="A9" s="373">
        <v>3</v>
      </c>
      <c r="B9" s="374" t="s">
        <v>102</v>
      </c>
      <c r="C9" s="239" t="s">
        <v>210</v>
      </c>
      <c r="D9" s="238" t="s">
        <v>210</v>
      </c>
      <c r="E9" s="375"/>
      <c r="F9" s="376"/>
      <c r="G9" s="377" t="s">
        <v>210</v>
      </c>
      <c r="H9" s="238" t="s">
        <v>210</v>
      </c>
      <c r="I9" s="375"/>
      <c r="J9" s="378"/>
      <c r="K9" s="379" t="s">
        <v>210</v>
      </c>
      <c r="L9" s="375"/>
      <c r="M9" s="380">
        <f t="shared" si="0"/>
        <v>0</v>
      </c>
      <c r="N9" s="381">
        <f t="shared" si="1"/>
        <v>0</v>
      </c>
      <c r="O9" s="382">
        <f t="shared" si="2"/>
        <v>0</v>
      </c>
    </row>
    <row r="10" spans="1:15" ht="19.5" customHeight="1">
      <c r="A10" s="373">
        <v>4</v>
      </c>
      <c r="B10" s="374" t="s">
        <v>103</v>
      </c>
      <c r="C10" s="383" t="s">
        <v>210</v>
      </c>
      <c r="D10" s="384" t="s">
        <v>210</v>
      </c>
      <c r="E10" s="375"/>
      <c r="F10" s="376"/>
      <c r="G10" s="377" t="s">
        <v>210</v>
      </c>
      <c r="H10" s="385" t="s">
        <v>210</v>
      </c>
      <c r="I10" s="375"/>
      <c r="J10" s="378"/>
      <c r="K10" s="379" t="s">
        <v>210</v>
      </c>
      <c r="L10" s="375"/>
      <c r="M10" s="380">
        <f t="shared" si="0"/>
        <v>0</v>
      </c>
      <c r="N10" s="381">
        <f t="shared" si="1"/>
        <v>0</v>
      </c>
      <c r="O10" s="382">
        <f t="shared" si="2"/>
        <v>0</v>
      </c>
    </row>
    <row r="11" spans="1:15" ht="19.5" customHeight="1">
      <c r="A11" s="373">
        <v>5</v>
      </c>
      <c r="B11" s="374" t="s">
        <v>104</v>
      </c>
      <c r="C11" s="383" t="s">
        <v>210</v>
      </c>
      <c r="D11" s="384" t="s">
        <v>210</v>
      </c>
      <c r="E11" s="375"/>
      <c r="F11" s="376"/>
      <c r="G11" s="377" t="s">
        <v>210</v>
      </c>
      <c r="H11" s="385" t="s">
        <v>210</v>
      </c>
      <c r="I11" s="375"/>
      <c r="J11" s="378"/>
      <c r="K11" s="379" t="s">
        <v>210</v>
      </c>
      <c r="L11" s="375"/>
      <c r="M11" s="380">
        <f t="shared" si="0"/>
        <v>0</v>
      </c>
      <c r="N11" s="381">
        <f t="shared" si="1"/>
        <v>0</v>
      </c>
      <c r="O11" s="382">
        <f t="shared" si="2"/>
        <v>0</v>
      </c>
    </row>
    <row r="12" spans="1:15" ht="19.5" customHeight="1">
      <c r="A12" s="373">
        <v>6</v>
      </c>
      <c r="B12" s="374" t="s">
        <v>105</v>
      </c>
      <c r="C12" s="383" t="s">
        <v>210</v>
      </c>
      <c r="D12" s="384" t="s">
        <v>210</v>
      </c>
      <c r="E12" s="375"/>
      <c r="F12" s="376"/>
      <c r="G12" s="377" t="s">
        <v>210</v>
      </c>
      <c r="H12" s="385" t="s">
        <v>210</v>
      </c>
      <c r="I12" s="375"/>
      <c r="J12" s="378"/>
      <c r="K12" s="379" t="s">
        <v>210</v>
      </c>
      <c r="L12" s="375"/>
      <c r="M12" s="380">
        <f t="shared" si="0"/>
        <v>0</v>
      </c>
      <c r="N12" s="381">
        <f t="shared" si="1"/>
        <v>0</v>
      </c>
      <c r="O12" s="382">
        <f t="shared" si="2"/>
        <v>0</v>
      </c>
    </row>
    <row r="13" spans="1:15" ht="19.5" customHeight="1">
      <c r="A13" s="373">
        <v>7</v>
      </c>
      <c r="B13" s="374" t="s">
        <v>106</v>
      </c>
      <c r="C13" s="383" t="s">
        <v>210</v>
      </c>
      <c r="D13" s="384" t="s">
        <v>210</v>
      </c>
      <c r="E13" s="375"/>
      <c r="F13" s="376"/>
      <c r="G13" s="377" t="s">
        <v>210</v>
      </c>
      <c r="H13" s="385" t="s">
        <v>210</v>
      </c>
      <c r="I13" s="375"/>
      <c r="J13" s="378"/>
      <c r="K13" s="379" t="s">
        <v>210</v>
      </c>
      <c r="L13" s="375"/>
      <c r="M13" s="380">
        <f t="shared" si="0"/>
        <v>0</v>
      </c>
      <c r="N13" s="381">
        <f t="shared" si="1"/>
        <v>0</v>
      </c>
      <c r="O13" s="382">
        <f t="shared" si="2"/>
        <v>0</v>
      </c>
    </row>
    <row r="14" spans="1:15" ht="19.5" customHeight="1">
      <c r="A14" s="373">
        <v>8</v>
      </c>
      <c r="B14" s="386" t="s">
        <v>107</v>
      </c>
      <c r="C14" s="383" t="s">
        <v>210</v>
      </c>
      <c r="D14" s="384" t="s">
        <v>210</v>
      </c>
      <c r="E14" s="375"/>
      <c r="F14" s="376"/>
      <c r="G14" s="377" t="s">
        <v>210</v>
      </c>
      <c r="H14" s="385" t="s">
        <v>210</v>
      </c>
      <c r="I14" s="375"/>
      <c r="J14" s="378"/>
      <c r="K14" s="379" t="s">
        <v>210</v>
      </c>
      <c r="L14" s="375"/>
      <c r="M14" s="380">
        <f t="shared" si="0"/>
        <v>0</v>
      </c>
      <c r="N14" s="381">
        <f t="shared" si="1"/>
        <v>0</v>
      </c>
      <c r="O14" s="382">
        <f t="shared" si="2"/>
        <v>0</v>
      </c>
    </row>
    <row r="15" spans="1:15" ht="19.5" customHeight="1">
      <c r="A15" s="373">
        <v>9</v>
      </c>
      <c r="B15" s="386" t="s">
        <v>108</v>
      </c>
      <c r="C15" s="383" t="s">
        <v>210</v>
      </c>
      <c r="D15" s="384" t="s">
        <v>210</v>
      </c>
      <c r="E15" s="375"/>
      <c r="F15" s="376"/>
      <c r="G15" s="377" t="s">
        <v>210</v>
      </c>
      <c r="H15" s="385" t="s">
        <v>210</v>
      </c>
      <c r="I15" s="375"/>
      <c r="J15" s="378"/>
      <c r="K15" s="379" t="s">
        <v>210</v>
      </c>
      <c r="L15" s="375"/>
      <c r="M15" s="380">
        <f t="shared" si="0"/>
        <v>0</v>
      </c>
      <c r="N15" s="381">
        <f t="shared" si="1"/>
        <v>0</v>
      </c>
      <c r="O15" s="382">
        <f t="shared" si="2"/>
        <v>0</v>
      </c>
    </row>
    <row r="16" spans="1:15" ht="19.5" customHeight="1">
      <c r="A16" s="373">
        <v>10</v>
      </c>
      <c r="B16" s="386" t="s">
        <v>109</v>
      </c>
      <c r="C16" s="383" t="s">
        <v>210</v>
      </c>
      <c r="D16" s="384" t="s">
        <v>210</v>
      </c>
      <c r="E16" s="375"/>
      <c r="F16" s="376"/>
      <c r="G16" s="387" t="s">
        <v>210</v>
      </c>
      <c r="H16" s="385" t="s">
        <v>210</v>
      </c>
      <c r="I16" s="375"/>
      <c r="J16" s="378"/>
      <c r="K16" s="379" t="s">
        <v>210</v>
      </c>
      <c r="L16" s="375"/>
      <c r="M16" s="380">
        <f t="shared" si="0"/>
        <v>0</v>
      </c>
      <c r="N16" s="381">
        <f t="shared" si="1"/>
        <v>0</v>
      </c>
      <c r="O16" s="382">
        <f t="shared" si="2"/>
        <v>0</v>
      </c>
    </row>
    <row r="17" spans="1:15" ht="19.5" customHeight="1">
      <c r="A17" s="373">
        <v>11</v>
      </c>
      <c r="B17" s="386" t="s">
        <v>110</v>
      </c>
      <c r="C17" s="388"/>
      <c r="D17" s="389"/>
      <c r="E17" s="390">
        <f>+MAX(C17,E9)</f>
        <v>0</v>
      </c>
      <c r="F17" s="391">
        <f>+E17*143.7</f>
        <v>0</v>
      </c>
      <c r="G17" s="392"/>
      <c r="H17" s="393"/>
      <c r="I17" s="390">
        <f>+MAX(G17,I7)</f>
        <v>0</v>
      </c>
      <c r="J17" s="394">
        <f>+I17*53.48</f>
        <v>0</v>
      </c>
      <c r="K17" s="395"/>
      <c r="L17" s="390">
        <f>+MAX(K17,L8)</f>
        <v>0</v>
      </c>
      <c r="M17" s="380">
        <f t="shared" si="0"/>
        <v>0</v>
      </c>
      <c r="N17" s="381">
        <f t="shared" si="1"/>
        <v>0</v>
      </c>
      <c r="O17" s="382">
        <f t="shared" si="2"/>
        <v>0</v>
      </c>
    </row>
    <row r="18" spans="1:15" ht="19.5" customHeight="1">
      <c r="A18" s="373">
        <v>12</v>
      </c>
      <c r="B18" s="386" t="s">
        <v>111</v>
      </c>
      <c r="C18" s="388"/>
      <c r="D18" s="389"/>
      <c r="E18" s="390">
        <f>+MAX(C18,E7)</f>
        <v>0</v>
      </c>
      <c r="F18" s="391">
        <f>+E18*143.7</f>
        <v>0</v>
      </c>
      <c r="G18" s="392"/>
      <c r="H18" s="393"/>
      <c r="I18" s="390">
        <f>+MAX(G18,I7)</f>
        <v>0</v>
      </c>
      <c r="J18" s="394">
        <f>+I18*53.48</f>
        <v>0</v>
      </c>
      <c r="K18" s="395"/>
      <c r="L18" s="390">
        <f>+MAX(K18,L7)</f>
        <v>0</v>
      </c>
      <c r="M18" s="380">
        <f t="shared" si="0"/>
        <v>0</v>
      </c>
      <c r="N18" s="381">
        <f t="shared" si="1"/>
        <v>0</v>
      </c>
      <c r="O18" s="382">
        <f t="shared" si="2"/>
        <v>0</v>
      </c>
    </row>
    <row r="19" spans="1:15" ht="32.25" customHeight="1" thickBot="1">
      <c r="A19" s="396"/>
      <c r="B19" s="397" t="s">
        <v>94</v>
      </c>
      <c r="C19" s="398">
        <f t="shared" ref="C19:K19" si="3">SUM(C7:C18)</f>
        <v>0</v>
      </c>
      <c r="D19" s="399">
        <f t="shared" si="3"/>
        <v>0</v>
      </c>
      <c r="E19" s="400">
        <f t="shared" si="3"/>
        <v>0</v>
      </c>
      <c r="F19" s="401">
        <f>SUM(F7:F18)</f>
        <v>0</v>
      </c>
      <c r="G19" s="402">
        <f>SUM(G7:G18)</f>
        <v>0</v>
      </c>
      <c r="H19" s="399">
        <f>SUM(H7:H18)</f>
        <v>0</v>
      </c>
      <c r="I19" s="400">
        <f>SUM(I7:I18)</f>
        <v>0</v>
      </c>
      <c r="J19" s="403">
        <f>SUM(J7:J18)</f>
        <v>0</v>
      </c>
      <c r="K19" s="398">
        <f t="shared" si="3"/>
        <v>0</v>
      </c>
      <c r="L19" s="400">
        <f>SUM(L7:L18)</f>
        <v>0</v>
      </c>
      <c r="M19" s="403">
        <f>SUM(M7:M18)</f>
        <v>0</v>
      </c>
      <c r="N19" s="404">
        <f>SUM(N7:N18)</f>
        <v>0</v>
      </c>
      <c r="O19" s="403">
        <f>SUM(O7:O18)</f>
        <v>0</v>
      </c>
    </row>
    <row r="20" spans="1:15" ht="21.75" customHeight="1">
      <c r="B20" s="405"/>
      <c r="C20" s="406"/>
      <c r="D20" s="407"/>
      <c r="E20" s="406"/>
      <c r="F20" s="407">
        <f>ROUND(F19/1000,1)</f>
        <v>0</v>
      </c>
      <c r="G20" s="406"/>
      <c r="H20" s="407"/>
      <c r="I20" s="406"/>
      <c r="J20" s="407">
        <f>ROUND(J19/1000,1)</f>
        <v>0</v>
      </c>
      <c r="K20" s="406"/>
      <c r="L20" s="406"/>
      <c r="M20" s="407">
        <f>ROUND(M19/1000,1)</f>
        <v>0</v>
      </c>
      <c r="N20" s="407">
        <f t="shared" ref="N20:O20" si="4">ROUND(N19/1000,1)</f>
        <v>0</v>
      </c>
      <c r="O20" s="407">
        <f t="shared" si="4"/>
        <v>0</v>
      </c>
    </row>
    <row r="21" spans="1:15" ht="33.75" customHeight="1" thickBot="1">
      <c r="B21" s="560" t="s">
        <v>238</v>
      </c>
      <c r="C21" s="560"/>
      <c r="D21" s="560"/>
      <c r="E21" s="408"/>
      <c r="F21" s="409"/>
      <c r="H21" s="408"/>
      <c r="M21" s="407"/>
    </row>
    <row r="22" spans="1:15" s="364" customFormat="1" ht="34.5" customHeight="1">
      <c r="A22" s="410"/>
      <c r="B22" s="411" t="s">
        <v>129</v>
      </c>
      <c r="C22" s="412" t="s">
        <v>130</v>
      </c>
      <c r="D22" s="412" t="s">
        <v>210</v>
      </c>
      <c r="E22" s="412" t="s">
        <v>210</v>
      </c>
      <c r="F22" s="413" t="s">
        <v>210</v>
      </c>
      <c r="G22" s="412" t="s">
        <v>130</v>
      </c>
      <c r="H22" s="412" t="s">
        <v>210</v>
      </c>
      <c r="I22" s="412" t="s">
        <v>210</v>
      </c>
      <c r="J22" s="414" t="s">
        <v>210</v>
      </c>
      <c r="K22" s="412" t="s">
        <v>130</v>
      </c>
      <c r="L22" s="412" t="s">
        <v>210</v>
      </c>
      <c r="M22" s="415" t="s">
        <v>210</v>
      </c>
      <c r="N22" s="410" t="s">
        <v>210</v>
      </c>
      <c r="O22" s="414" t="s">
        <v>210</v>
      </c>
    </row>
    <row r="23" spans="1:15" ht="23.25" customHeight="1">
      <c r="A23" s="416">
        <v>1</v>
      </c>
      <c r="B23" s="417"/>
      <c r="C23" s="389"/>
      <c r="D23" s="382" t="s">
        <v>210</v>
      </c>
      <c r="E23" s="382" t="s">
        <v>210</v>
      </c>
      <c r="F23" s="376"/>
      <c r="G23" s="418"/>
      <c r="H23" s="382" t="s">
        <v>210</v>
      </c>
      <c r="I23" s="382" t="s">
        <v>210</v>
      </c>
      <c r="J23" s="419"/>
      <c r="K23" s="418"/>
      <c r="L23" s="382" t="s">
        <v>210</v>
      </c>
      <c r="M23" s="420"/>
      <c r="N23" s="416" t="s">
        <v>210</v>
      </c>
      <c r="O23" s="421" t="s">
        <v>210</v>
      </c>
    </row>
    <row r="24" spans="1:15" ht="23.25" customHeight="1">
      <c r="A24" s="416">
        <v>2</v>
      </c>
      <c r="B24" s="417"/>
      <c r="C24" s="389"/>
      <c r="D24" s="382" t="s">
        <v>210</v>
      </c>
      <c r="E24" s="382" t="s">
        <v>210</v>
      </c>
      <c r="F24" s="376"/>
      <c r="G24" s="418"/>
      <c r="H24" s="382" t="s">
        <v>210</v>
      </c>
      <c r="I24" s="382" t="s">
        <v>210</v>
      </c>
      <c r="J24" s="419"/>
      <c r="K24" s="418"/>
      <c r="L24" s="382" t="s">
        <v>210</v>
      </c>
      <c r="M24" s="420"/>
      <c r="N24" s="416" t="s">
        <v>210</v>
      </c>
      <c r="O24" s="421" t="s">
        <v>210</v>
      </c>
    </row>
    <row r="25" spans="1:15" s="372" customFormat="1" ht="23.25" customHeight="1">
      <c r="A25" s="373">
        <v>3</v>
      </c>
      <c r="B25" s="422"/>
      <c r="C25" s="423"/>
      <c r="D25" s="424" t="s">
        <v>210</v>
      </c>
      <c r="E25" s="424" t="s">
        <v>210</v>
      </c>
      <c r="F25" s="425"/>
      <c r="G25" s="426"/>
      <c r="H25" s="424" t="s">
        <v>210</v>
      </c>
      <c r="I25" s="424" t="s">
        <v>210</v>
      </c>
      <c r="J25" s="425"/>
      <c r="K25" s="426"/>
      <c r="L25" s="424" t="s">
        <v>210</v>
      </c>
      <c r="M25" s="427"/>
      <c r="N25" s="428" t="s">
        <v>210</v>
      </c>
      <c r="O25" s="429" t="s">
        <v>210</v>
      </c>
    </row>
    <row r="26" spans="1:15" s="364" customFormat="1" ht="24" customHeight="1">
      <c r="A26" s="430"/>
      <c r="B26" s="431" t="s">
        <v>71</v>
      </c>
      <c r="C26" s="432" t="s">
        <v>210</v>
      </c>
      <c r="D26" s="432" t="s">
        <v>210</v>
      </c>
      <c r="E26" s="432" t="s">
        <v>210</v>
      </c>
      <c r="F26" s="433">
        <f>SUM(F23:F25)</f>
        <v>0</v>
      </c>
      <c r="G26" s="434" t="s">
        <v>210</v>
      </c>
      <c r="H26" s="432" t="s">
        <v>210</v>
      </c>
      <c r="I26" s="432" t="s">
        <v>210</v>
      </c>
      <c r="J26" s="433">
        <f>SUM(J23:J25)</f>
        <v>0</v>
      </c>
      <c r="K26" s="434" t="s">
        <v>210</v>
      </c>
      <c r="L26" s="432" t="s">
        <v>210</v>
      </c>
      <c r="M26" s="435">
        <f>SUM(M23:M25)</f>
        <v>0</v>
      </c>
      <c r="N26" s="430" t="s">
        <v>210</v>
      </c>
      <c r="O26" s="436" t="s">
        <v>210</v>
      </c>
    </row>
    <row r="27" spans="1:15" s="364" customFormat="1" ht="27" customHeight="1" thickBot="1">
      <c r="A27" s="437"/>
      <c r="B27" s="438" t="s">
        <v>239</v>
      </c>
      <c r="C27" s="399"/>
      <c r="D27" s="399" t="s">
        <v>210</v>
      </c>
      <c r="E27" s="399" t="s">
        <v>210</v>
      </c>
      <c r="F27" s="401">
        <f>+F20-F26</f>
        <v>0</v>
      </c>
      <c r="G27" s="439" t="s">
        <v>210</v>
      </c>
      <c r="H27" s="399" t="s">
        <v>210</v>
      </c>
      <c r="I27" s="399" t="s">
        <v>210</v>
      </c>
      <c r="J27" s="401">
        <f>J20-J26</f>
        <v>0</v>
      </c>
      <c r="K27" s="439" t="s">
        <v>210</v>
      </c>
      <c r="L27" s="399" t="s">
        <v>210</v>
      </c>
      <c r="M27" s="403">
        <f>M20-M26</f>
        <v>0</v>
      </c>
      <c r="N27" s="437" t="s">
        <v>210</v>
      </c>
      <c r="O27" s="401">
        <f>+O20-M26</f>
        <v>0</v>
      </c>
    </row>
    <row r="28" spans="1:15" s="364" customFormat="1" ht="25.5" customHeight="1" thickBot="1">
      <c r="B28" s="440"/>
      <c r="F28" s="407"/>
      <c r="J28" s="441" t="s">
        <v>131</v>
      </c>
      <c r="K28" s="442"/>
      <c r="L28" s="442"/>
      <c r="M28" s="443">
        <f>+F26+J26+M26</f>
        <v>0</v>
      </c>
    </row>
    <row r="29" spans="1:15" s="364" customFormat="1" ht="20.25" customHeight="1">
      <c r="B29" s="440"/>
      <c r="F29" s="407"/>
      <c r="M29" s="407"/>
    </row>
    <row r="30" spans="1:15" s="405" customFormat="1" ht="25.5" customHeight="1">
      <c r="B30" s="444"/>
      <c r="C30" s="550" t="s">
        <v>2</v>
      </c>
      <c r="D30" s="550"/>
      <c r="E30" s="444"/>
      <c r="F30" s="444"/>
      <c r="G30" s="561"/>
      <c r="H30" s="561"/>
      <c r="I30" s="445"/>
      <c r="J30" s="562" t="str">
        <f>+'Ekamut-caxs'!C98</f>
        <v>Կ.Դալլաքյան</v>
      </c>
      <c r="K30" s="562"/>
      <c r="M30" s="409"/>
    </row>
    <row r="31" spans="1:15" s="364" customFormat="1">
      <c r="C31" s="446"/>
      <c r="D31" s="446"/>
      <c r="E31" s="447"/>
      <c r="F31" s="447"/>
      <c r="G31" s="563" t="s">
        <v>95</v>
      </c>
      <c r="H31" s="563"/>
      <c r="I31" s="448"/>
      <c r="J31" s="563" t="s">
        <v>112</v>
      </c>
      <c r="K31" s="563"/>
    </row>
    <row r="32" spans="1:15" s="405" customFormat="1" ht="23.25" customHeight="1">
      <c r="B32" s="444"/>
      <c r="C32" s="449" t="s">
        <v>6</v>
      </c>
      <c r="D32" s="449"/>
      <c r="E32" s="444"/>
      <c r="F32" s="444"/>
      <c r="G32" s="562"/>
      <c r="H32" s="562"/>
      <c r="I32" s="450"/>
      <c r="J32" s="562" t="str">
        <f>+'Ekamut-caxs'!C100</f>
        <v xml:space="preserve">Ա.Մովսեսյան </v>
      </c>
      <c r="K32" s="562"/>
    </row>
    <row r="33" spans="3:13" s="364" customFormat="1">
      <c r="C33" s="408"/>
      <c r="D33" s="408"/>
      <c r="G33" s="563" t="s">
        <v>95</v>
      </c>
      <c r="H33" s="563"/>
      <c r="I33" s="448"/>
      <c r="J33" s="563" t="s">
        <v>112</v>
      </c>
      <c r="K33" s="563"/>
    </row>
    <row r="34" spans="3:13">
      <c r="F34" s="451" t="s">
        <v>1</v>
      </c>
    </row>
    <row r="35" spans="3:13" ht="16.5" customHeight="1">
      <c r="C35" s="452" t="s">
        <v>113</v>
      </c>
      <c r="D35" s="452"/>
      <c r="E35" s="452" t="s">
        <v>114</v>
      </c>
      <c r="F35" s="452" t="s">
        <v>240</v>
      </c>
      <c r="I35" s="453" t="s">
        <v>115</v>
      </c>
      <c r="J35" s="454" t="s">
        <v>223</v>
      </c>
      <c r="K35" s="454"/>
      <c r="L35" s="454" t="s">
        <v>224</v>
      </c>
      <c r="M35" s="454" t="s">
        <v>225</v>
      </c>
    </row>
    <row r="36" spans="3:13" ht="16.5" customHeight="1">
      <c r="C36" s="452" t="s">
        <v>116</v>
      </c>
      <c r="D36" s="452"/>
      <c r="E36" s="452" t="s">
        <v>114</v>
      </c>
      <c r="F36" s="452" t="s">
        <v>241</v>
      </c>
      <c r="I36" s="559" t="s">
        <v>242</v>
      </c>
      <c r="J36" s="559"/>
      <c r="K36" s="454"/>
      <c r="L36" s="559" t="s">
        <v>243</v>
      </c>
      <c r="M36" s="559"/>
    </row>
    <row r="37" spans="3:13">
      <c r="C37" s="452"/>
      <c r="D37" s="452"/>
      <c r="E37" s="559" t="s">
        <v>244</v>
      </c>
      <c r="F37" s="559"/>
      <c r="I37" s="559"/>
      <c r="J37" s="559"/>
      <c r="K37" s="454"/>
      <c r="L37" s="559"/>
      <c r="M37" s="559"/>
    </row>
    <row r="38" spans="3:13">
      <c r="C38" s="452"/>
      <c r="D38" s="452"/>
      <c r="E38" s="559"/>
      <c r="F38" s="559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1"/>
  <sheetViews>
    <sheetView view="pageBreakPreview" topLeftCell="A4" workbookViewId="0">
      <selection activeCell="A68" sqref="A68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12" s="168" customFormat="1" ht="24" customHeight="1">
      <c r="A1" s="526" t="s">
        <v>69</v>
      </c>
      <c r="B1" s="526"/>
      <c r="C1" s="526"/>
      <c r="D1" s="526"/>
    </row>
    <row r="2" spans="1:12" ht="23.25" customHeight="1">
      <c r="A2" s="529" t="str">
        <f>+'Ekamut-caxs'!A14:D14</f>
        <v xml:space="preserve">«Թիվ 25 գրադարան» ՀՈԱԿ-ի </v>
      </c>
      <c r="B2" s="529"/>
      <c r="C2" s="529"/>
      <c r="D2" s="529"/>
    </row>
    <row r="3" spans="1:12" ht="28.5" customHeight="1">
      <c r="A3" s="529" t="s">
        <v>256</v>
      </c>
      <c r="B3" s="529"/>
      <c r="C3" s="529"/>
      <c r="D3" s="529"/>
    </row>
    <row r="5" spans="1:12">
      <c r="D5" s="183" t="s">
        <v>128</v>
      </c>
    </row>
    <row r="6" spans="1:12" ht="124.5" customHeight="1">
      <c r="A6" s="279" t="s">
        <v>3</v>
      </c>
      <c r="B6" s="279" t="s">
        <v>98</v>
      </c>
      <c r="C6" s="279" t="s">
        <v>262</v>
      </c>
      <c r="D6" s="279" t="s">
        <v>263</v>
      </c>
    </row>
    <row r="7" spans="1:12">
      <c r="A7" s="279">
        <v>1</v>
      </c>
      <c r="B7" s="279">
        <v>2</v>
      </c>
      <c r="C7" s="279">
        <v>3</v>
      </c>
      <c r="D7" s="279">
        <v>4</v>
      </c>
    </row>
    <row r="8" spans="1:12" ht="24.75" customHeight="1">
      <c r="A8" s="234">
        <v>1</v>
      </c>
      <c r="B8" s="30" t="s">
        <v>257</v>
      </c>
      <c r="C8" s="230">
        <v>5959.6</v>
      </c>
      <c r="D8" s="230"/>
    </row>
    <row r="9" spans="1:12" s="285" customFormat="1" ht="25.5" customHeight="1">
      <c r="A9" s="282">
        <v>2</v>
      </c>
      <c r="B9" s="283" t="s">
        <v>193</v>
      </c>
      <c r="C9" s="478">
        <v>553.70000000000005</v>
      </c>
      <c r="D9" s="478"/>
      <c r="E9" s="284"/>
    </row>
    <row r="10" spans="1:12" s="285" customFormat="1" ht="25.5" customHeight="1">
      <c r="A10" s="282">
        <v>3</v>
      </c>
      <c r="B10" s="283" t="s">
        <v>189</v>
      </c>
      <c r="C10" s="478">
        <v>553.6</v>
      </c>
      <c r="D10" s="478"/>
      <c r="E10" s="284"/>
    </row>
    <row r="11" spans="1:12" s="168" customFormat="1" ht="31.5" customHeight="1">
      <c r="A11" s="212"/>
      <c r="B11" s="280" t="s">
        <v>190</v>
      </c>
      <c r="C11" s="281">
        <f>ROUND(SUM(C8:C10),1)</f>
        <v>7066.9</v>
      </c>
      <c r="D11" s="281">
        <f>ROUND(SUM(D8:D10),1)</f>
        <v>0</v>
      </c>
      <c r="F11" s="168">
        <v>7066.9</v>
      </c>
      <c r="H11" s="480">
        <f>+C11-F11</f>
        <v>0</v>
      </c>
      <c r="J11" s="480">
        <f>+C9+C10</f>
        <v>1107.3000000000002</v>
      </c>
      <c r="K11" s="480">
        <f>+J11-H11</f>
        <v>1107.3000000000002</v>
      </c>
      <c r="L11" s="168">
        <f>+K11/2</f>
        <v>553.65000000000009</v>
      </c>
    </row>
    <row r="13" spans="1:12" ht="19.5" customHeight="1"/>
    <row r="14" spans="1:12" ht="21.75" customHeight="1">
      <c r="B14" s="564"/>
      <c r="C14" s="564"/>
      <c r="D14" s="564"/>
    </row>
    <row r="17" spans="2:4" ht="25.5" customHeight="1">
      <c r="B17" s="286" t="s">
        <v>191</v>
      </c>
      <c r="D17" s="287" t="str">
        <f>+'Ekamut-caxs'!C98</f>
        <v>Կ.Դալլաքյան</v>
      </c>
    </row>
    <row r="18" spans="2:4" ht="18.75" customHeight="1">
      <c r="B18" s="139" t="s">
        <v>4</v>
      </c>
      <c r="D18" s="349" t="str">
        <f>+'Ekamut-caxs'!C99</f>
        <v>/անուն, ազգանուն/</v>
      </c>
    </row>
    <row r="19" spans="2:4" ht="23.25" customHeight="1">
      <c r="B19" s="168" t="s">
        <v>6</v>
      </c>
      <c r="D19" s="287" t="str">
        <f>+'Ekamut-caxs'!C100</f>
        <v xml:space="preserve">Ա.Մովսեսյան </v>
      </c>
    </row>
    <row r="20" spans="2:4" ht="14.25">
      <c r="C20" s="168" t="s">
        <v>1</v>
      </c>
      <c r="D20" s="349" t="str">
        <f>+'Ekamut-caxs'!C101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A68" sqref="A68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6" t="s">
        <v>69</v>
      </c>
      <c r="B1" s="566"/>
      <c r="C1" s="566"/>
      <c r="D1" s="566"/>
      <c r="E1" s="566"/>
      <c r="F1" s="566"/>
    </row>
    <row r="2" spans="1:6" ht="29.25" customHeight="1">
      <c r="A2" s="567" t="str">
        <f>+'Ekamut-caxs'!A14:D14</f>
        <v xml:space="preserve">«Թիվ 25 գրադարան» ՀՈԱԿ-ի </v>
      </c>
      <c r="B2" s="567"/>
      <c r="C2" s="567"/>
      <c r="D2" s="567"/>
      <c r="E2" s="567"/>
      <c r="F2" s="567"/>
    </row>
    <row r="3" spans="1:6" ht="24.75" customHeight="1">
      <c r="A3" s="567" t="s">
        <v>258</v>
      </c>
      <c r="B3" s="567"/>
      <c r="C3" s="567"/>
      <c r="D3" s="567"/>
      <c r="E3" s="567"/>
      <c r="F3" s="567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68" t="str">
        <f>+'Ekamut-caxs'!C98</f>
        <v>Կ.Դալլաքյան</v>
      </c>
      <c r="E28" s="568"/>
    </row>
    <row r="29" spans="1:6" ht="11.25" customHeight="1">
      <c r="B29" s="311" t="s">
        <v>4</v>
      </c>
      <c r="D29" s="569" t="s">
        <v>5</v>
      </c>
      <c r="E29" s="569"/>
    </row>
    <row r="30" spans="1:6" ht="24" customHeight="1">
      <c r="B30" s="301" t="s">
        <v>6</v>
      </c>
      <c r="D30" s="568" t="str">
        <f>+'Ekamut-caxs'!C100</f>
        <v xml:space="preserve">Ա.Մովսեսյան </v>
      </c>
      <c r="E30" s="568"/>
    </row>
    <row r="31" spans="1:6" ht="16.5" customHeight="1">
      <c r="B31" s="293" t="s">
        <v>200</v>
      </c>
      <c r="D31" s="565" t="s">
        <v>5</v>
      </c>
      <c r="E31" s="565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https://mul2.yerevan.am/tasks/1207127/oneclick/25 gradaran.xlsx?token=42d9a41ddf3cf815f369668ec837e8b1</cp:keywords>
  <cp:lastModifiedBy>Lusine Petrosyan</cp:lastModifiedBy>
  <cp:lastPrinted>2023-12-18T13:29:50Z</cp:lastPrinted>
  <dcterms:created xsi:type="dcterms:W3CDTF">1996-10-14T23:33:28Z</dcterms:created>
  <dcterms:modified xsi:type="dcterms:W3CDTF">2023-12-21T05:35:03Z</dcterms:modified>
</cp:coreProperties>
</file>